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7E4B6985-E60D-4120-86E7-8B4D0A2EB293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多年平均出力" sheetId="1" r:id="rId1"/>
    <sheet name="典型出力方式" sheetId="2" r:id="rId2"/>
    <sheet name="峰值过程" sheetId="3" r:id="rId3"/>
    <sheet name="基础出力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7" i="1"/>
  <c r="AA8" i="1"/>
  <c r="AA9" i="1"/>
  <c r="AA10" i="1"/>
  <c r="AA11" i="1"/>
  <c r="AA12" i="1"/>
  <c r="AA13" i="1"/>
  <c r="AA2" i="1"/>
  <c r="T75" i="2" l="1"/>
  <c r="AC89" i="2" l="1"/>
  <c r="AC90" i="2"/>
  <c r="AC91" i="2"/>
  <c r="AC92" i="2"/>
  <c r="AC93" i="2"/>
  <c r="AC94" i="2"/>
  <c r="AC95" i="2"/>
  <c r="AC96" i="2"/>
  <c r="AC97" i="2"/>
  <c r="AC98" i="2"/>
  <c r="AC99" i="2"/>
  <c r="AC88" i="2"/>
  <c r="B19" i="1" l="1"/>
  <c r="AA3" i="2" l="1"/>
  <c r="H89" i="2" s="1"/>
  <c r="AA4" i="2"/>
  <c r="G90" i="2" s="1"/>
  <c r="AA5" i="2"/>
  <c r="O91" i="2" s="1"/>
  <c r="AA6" i="2"/>
  <c r="G92" i="2" s="1"/>
  <c r="AA7" i="2"/>
  <c r="O93" i="2" s="1"/>
  <c r="AA8" i="2"/>
  <c r="G94" i="2" s="1"/>
  <c r="AA9" i="2"/>
  <c r="O95" i="2" s="1"/>
  <c r="AA10" i="2"/>
  <c r="G96" i="2" s="1"/>
  <c r="AA11" i="2"/>
  <c r="O97" i="2" s="1"/>
  <c r="AA12" i="2"/>
  <c r="B98" i="2" s="1"/>
  <c r="AA13" i="2"/>
  <c r="O99" i="2" s="1"/>
  <c r="AA2" i="2"/>
  <c r="I88" i="2" s="1"/>
  <c r="W88" i="2" l="1"/>
  <c r="X88" i="2"/>
  <c r="H88" i="2"/>
  <c r="V88" i="2"/>
  <c r="F88" i="2"/>
  <c r="D88" i="2"/>
  <c r="T88" i="2"/>
  <c r="U88" i="2"/>
  <c r="Q88" i="2"/>
  <c r="F94" i="2"/>
  <c r="Q93" i="2"/>
  <c r="H94" i="2"/>
  <c r="N88" i="2"/>
  <c r="Y92" i="2"/>
  <c r="S88" i="2"/>
  <c r="R88" i="2"/>
  <c r="P93" i="2"/>
  <c r="L88" i="2"/>
  <c r="C88" i="2"/>
  <c r="P88" i="2"/>
  <c r="O88" i="2"/>
  <c r="V92" i="2"/>
  <c r="G88" i="2"/>
  <c r="E88" i="2"/>
  <c r="M88" i="2"/>
  <c r="X92" i="2"/>
  <c r="K88" i="2"/>
  <c r="I92" i="2"/>
  <c r="B88" i="2"/>
  <c r="J88" i="2"/>
  <c r="H92" i="2"/>
  <c r="Y88" i="2"/>
  <c r="F92" i="2"/>
  <c r="Q97" i="2"/>
  <c r="P97" i="2"/>
  <c r="N97" i="2"/>
  <c r="Q91" i="2"/>
  <c r="Q95" i="2"/>
  <c r="P91" i="2"/>
  <c r="Y94" i="2"/>
  <c r="Q99" i="2"/>
  <c r="X94" i="2"/>
  <c r="P99" i="2"/>
  <c r="V94" i="2"/>
  <c r="Y98" i="2"/>
  <c r="I94" i="2"/>
  <c r="X98" i="2"/>
  <c r="C96" i="2"/>
  <c r="K93" i="2"/>
  <c r="C92" i="2"/>
  <c r="K91" i="2"/>
  <c r="C90" i="2"/>
  <c r="S89" i="2"/>
  <c r="J97" i="2"/>
  <c r="B96" i="2"/>
  <c r="R94" i="2"/>
  <c r="J93" i="2"/>
  <c r="B92" i="2"/>
  <c r="R90" i="2"/>
  <c r="R98" i="2"/>
  <c r="R89" i="2"/>
  <c r="Y97" i="2"/>
  <c r="I97" i="2"/>
  <c r="Q96" i="2"/>
  <c r="Y95" i="2"/>
  <c r="I95" i="2"/>
  <c r="Q94" i="2"/>
  <c r="Y93" i="2"/>
  <c r="I93" i="2"/>
  <c r="Q92" i="2"/>
  <c r="Y91" i="2"/>
  <c r="I91" i="2"/>
  <c r="Q90" i="2"/>
  <c r="Y99" i="2"/>
  <c r="I99" i="2"/>
  <c r="Q98" i="2"/>
  <c r="Y90" i="2"/>
  <c r="W89" i="2"/>
  <c r="V96" i="2"/>
  <c r="F96" i="2"/>
  <c r="N95" i="2"/>
  <c r="N93" i="2"/>
  <c r="N91" i="2"/>
  <c r="V90" i="2"/>
  <c r="F90" i="2"/>
  <c r="V98" i="2"/>
  <c r="V89" i="2"/>
  <c r="F89" i="2"/>
  <c r="M97" i="2"/>
  <c r="U96" i="2"/>
  <c r="E96" i="2"/>
  <c r="M95" i="2"/>
  <c r="U94" i="2"/>
  <c r="E94" i="2"/>
  <c r="M93" i="2"/>
  <c r="U92" i="2"/>
  <c r="E92" i="2"/>
  <c r="M91" i="2"/>
  <c r="U90" i="2"/>
  <c r="E90" i="2"/>
  <c r="M99" i="2"/>
  <c r="U98" i="2"/>
  <c r="E89" i="2"/>
  <c r="T94" i="2"/>
  <c r="S90" i="2"/>
  <c r="K99" i="2"/>
  <c r="C89" i="2"/>
  <c r="R96" i="2"/>
  <c r="J95" i="2"/>
  <c r="B94" i="2"/>
  <c r="R92" i="2"/>
  <c r="J91" i="2"/>
  <c r="B90" i="2"/>
  <c r="J99" i="2"/>
  <c r="B89" i="2"/>
  <c r="Q89" i="2"/>
  <c r="X97" i="2"/>
  <c r="H97" i="2"/>
  <c r="P96" i="2"/>
  <c r="X95" i="2"/>
  <c r="H95" i="2"/>
  <c r="P94" i="2"/>
  <c r="X93" i="2"/>
  <c r="H93" i="2"/>
  <c r="P92" i="2"/>
  <c r="X91" i="2"/>
  <c r="H91" i="2"/>
  <c r="P90" i="2"/>
  <c r="X99" i="2"/>
  <c r="H99" i="2"/>
  <c r="P98" i="2"/>
  <c r="O98" i="2"/>
  <c r="I96" i="2"/>
  <c r="U89" i="2"/>
  <c r="L97" i="2"/>
  <c r="T96" i="2"/>
  <c r="D96" i="2"/>
  <c r="L95" i="2"/>
  <c r="D94" i="2"/>
  <c r="L93" i="2"/>
  <c r="T92" i="2"/>
  <c r="D92" i="2"/>
  <c r="L91" i="2"/>
  <c r="T90" i="2"/>
  <c r="D90" i="2"/>
  <c r="L99" i="2"/>
  <c r="T98" i="2"/>
  <c r="T89" i="2"/>
  <c r="D89" i="2"/>
  <c r="K97" i="2"/>
  <c r="S96" i="2"/>
  <c r="K95" i="2"/>
  <c r="S94" i="2"/>
  <c r="C94" i="2"/>
  <c r="S92" i="2"/>
  <c r="S98" i="2"/>
  <c r="P89" i="2"/>
  <c r="W97" i="2"/>
  <c r="G97" i="2"/>
  <c r="O96" i="2"/>
  <c r="W95" i="2"/>
  <c r="G95" i="2"/>
  <c r="O94" i="2"/>
  <c r="W93" i="2"/>
  <c r="G93" i="2"/>
  <c r="O92" i="2"/>
  <c r="W91" i="2"/>
  <c r="G91" i="2"/>
  <c r="O90" i="2"/>
  <c r="W99" i="2"/>
  <c r="G99" i="2"/>
  <c r="O89" i="2"/>
  <c r="V97" i="2"/>
  <c r="F97" i="2"/>
  <c r="N96" i="2"/>
  <c r="V95" i="2"/>
  <c r="F95" i="2"/>
  <c r="N94" i="2"/>
  <c r="V93" i="2"/>
  <c r="F93" i="2"/>
  <c r="N92" i="2"/>
  <c r="V91" i="2"/>
  <c r="F91" i="2"/>
  <c r="N90" i="2"/>
  <c r="V99" i="2"/>
  <c r="F99" i="2"/>
  <c r="N98" i="2"/>
  <c r="N89" i="2"/>
  <c r="U97" i="2"/>
  <c r="E97" i="2"/>
  <c r="M96" i="2"/>
  <c r="U95" i="2"/>
  <c r="E95" i="2"/>
  <c r="M94" i="2"/>
  <c r="U93" i="2"/>
  <c r="E93" i="2"/>
  <c r="M92" i="2"/>
  <c r="U91" i="2"/>
  <c r="E91" i="2"/>
  <c r="M90" i="2"/>
  <c r="U99" i="2"/>
  <c r="E99" i="2"/>
  <c r="M98" i="2"/>
  <c r="M89" i="2"/>
  <c r="T97" i="2"/>
  <c r="D97" i="2"/>
  <c r="L96" i="2"/>
  <c r="T95" i="2"/>
  <c r="D95" i="2"/>
  <c r="L94" i="2"/>
  <c r="T93" i="2"/>
  <c r="D93" i="2"/>
  <c r="L92" i="2"/>
  <c r="T91" i="2"/>
  <c r="D91" i="2"/>
  <c r="L90" i="2"/>
  <c r="T99" i="2"/>
  <c r="D99" i="2"/>
  <c r="L98" i="2"/>
  <c r="Y96" i="2"/>
  <c r="I89" i="2"/>
  <c r="L89" i="2"/>
  <c r="S97" i="2"/>
  <c r="C97" i="2"/>
  <c r="K96" i="2"/>
  <c r="S95" i="2"/>
  <c r="C95" i="2"/>
  <c r="K94" i="2"/>
  <c r="S93" i="2"/>
  <c r="C93" i="2"/>
  <c r="K92" i="2"/>
  <c r="S91" i="2"/>
  <c r="C91" i="2"/>
  <c r="K90" i="2"/>
  <c r="S99" i="2"/>
  <c r="C99" i="2"/>
  <c r="K98" i="2"/>
  <c r="I90" i="2"/>
  <c r="X96" i="2"/>
  <c r="H96" i="2"/>
  <c r="X90" i="2"/>
  <c r="H90" i="2"/>
  <c r="G89" i="2"/>
  <c r="N99" i="2"/>
  <c r="K89" i="2"/>
  <c r="R97" i="2"/>
  <c r="B97" i="2"/>
  <c r="J96" i="2"/>
  <c r="R95" i="2"/>
  <c r="B95" i="2"/>
  <c r="J94" i="2"/>
  <c r="R93" i="2"/>
  <c r="B93" i="2"/>
  <c r="J92" i="2"/>
  <c r="R91" i="2"/>
  <c r="B91" i="2"/>
  <c r="J90" i="2"/>
  <c r="R99" i="2"/>
  <c r="B99" i="2"/>
  <c r="J98" i="2"/>
  <c r="I98" i="2"/>
  <c r="H98" i="2"/>
  <c r="J89" i="2"/>
  <c r="Y89" i="2"/>
  <c r="P95" i="2"/>
  <c r="X89" i="2"/>
  <c r="W96" i="2"/>
  <c r="W94" i="2"/>
  <c r="W92" i="2"/>
  <c r="W90" i="2"/>
  <c r="W98" i="2"/>
  <c r="G98" i="2"/>
  <c r="F98" i="2"/>
  <c r="E98" i="2"/>
  <c r="D98" i="2"/>
  <c r="C98" i="2"/>
  <c r="U75" i="2" l="1"/>
  <c r="V75" i="2" s="1"/>
  <c r="M102" i="2"/>
  <c r="N102" i="2" s="1"/>
  <c r="K102" i="2"/>
  <c r="O102" i="2" l="1"/>
</calcChain>
</file>

<file path=xl/sharedStrings.xml><?xml version="1.0" encoding="utf-8"?>
<sst xmlns="http://schemas.openxmlformats.org/spreadsheetml/2006/main" count="35" uniqueCount="27">
  <si>
    <t>月份</t>
    <phoneticPr fontId="1" type="noConversion"/>
  </si>
  <si>
    <t>月份</t>
    <phoneticPr fontId="1" type="noConversion"/>
  </si>
  <si>
    <t>Epeak_min</t>
    <phoneticPr fontId="1" type="noConversion"/>
  </si>
  <si>
    <t>Emin</t>
    <phoneticPr fontId="1" type="noConversion"/>
  </si>
  <si>
    <t>顶峰 8小时</t>
    <phoneticPr fontId="1" type="noConversion"/>
  </si>
  <si>
    <t>顶峰4小时</t>
    <phoneticPr fontId="1" type="noConversion"/>
  </si>
  <si>
    <t>基础出力</t>
    <phoneticPr fontId="1" type="noConversion"/>
  </si>
  <si>
    <t>顶峰8小时</t>
    <phoneticPr fontId="1" type="noConversion"/>
  </si>
  <si>
    <t>顶峰6小时</t>
    <phoneticPr fontId="1" type="noConversion"/>
  </si>
  <si>
    <t>顶峰10小时</t>
    <phoneticPr fontId="1" type="noConversion"/>
  </si>
  <si>
    <t>Epeak_min</t>
    <phoneticPr fontId="1" type="noConversion"/>
  </si>
  <si>
    <t>重新计算的Epeak_min和Emin</t>
    <phoneticPr fontId="1" type="noConversion"/>
  </si>
  <si>
    <t>Emin</t>
    <phoneticPr fontId="1" type="noConversion"/>
  </si>
  <si>
    <t>好像算错了，不太对！！</t>
    <phoneticPr fontId="1" type="noConversion"/>
  </si>
  <si>
    <t>顶峰12小时</t>
    <phoneticPr fontId="1" type="noConversion"/>
  </si>
  <si>
    <t>Jan</t>
    <phoneticPr fontId="1" type="noConversion"/>
  </si>
  <si>
    <t>Feb</t>
    <phoneticPr fontId="1" type="noConversion"/>
  </si>
  <si>
    <t>Mar</t>
    <phoneticPr fontId="1" type="noConversion"/>
  </si>
  <si>
    <t>Apr</t>
    <phoneticPr fontId="1" type="noConversion"/>
  </si>
  <si>
    <t xml:space="preserve">May </t>
    <phoneticPr fontId="1" type="noConversion"/>
  </si>
  <si>
    <t>Jun</t>
    <phoneticPr fontId="1" type="noConversion"/>
  </si>
  <si>
    <t>Jul</t>
    <phoneticPr fontId="1" type="noConversion"/>
  </si>
  <si>
    <t>Aug</t>
    <phoneticPr fontId="1" type="noConversion"/>
  </si>
  <si>
    <t>Sep</t>
    <phoneticPr fontId="1" type="noConversion"/>
  </si>
  <si>
    <t>Oct</t>
    <phoneticPr fontId="1" type="noConversion"/>
  </si>
  <si>
    <t>Nov</t>
    <phoneticPr fontId="1" type="noConversion"/>
  </si>
  <si>
    <t>Dec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</si>
</sst>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/>
    <xf numFmtId="176" fontId="0" fillId="0" borderId="0" xfId="0" applyNumberFormat="1"/>
    <xf numFmtId="0" fontId="0" fillId="3" borderId="0" xfId="0" applyFill="1"/>
    <xf numFmtId="0" fontId="0" fillId="4" borderId="0" xfId="0" applyFill="1"/>
    <xf numFmtId="0" fontId="2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176" fontId="2" fillId="0" borderId="0" xfId="0" applyNumberFormat="1" applyFont="1" applyFill="1" applyAlignment="1">
      <alignment horizontal="center"/>
    </xf>
    <xf numFmtId="0" fontId="0" fillId="0" borderId="0" xfId="0" applyFill="1"/>
    <xf numFmtId="176" fontId="4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6" fontId="0" fillId="0" borderId="0" xfId="0" applyNumberFormat="1" applyAlignment="1">
      <alignment horizontal="center"/>
    </xf>
    <xf numFmtId="177" fontId="0" fillId="0" borderId="0" xfId="0" applyNumberFormat="1"/>
    <xf numFmtId="177" fontId="0" fillId="0" borderId="0" xfId="0" applyNumberFormat="1" applyFill="1"/>
    <xf numFmtId="177" fontId="0" fillId="0" borderId="0" xfId="0" applyNumberFormat="1" applyFill="1" applyAlignment="1">
      <alignment horizontal="center"/>
    </xf>
    <xf numFmtId="177" fontId="0" fillId="0" borderId="0" xfId="0" applyNumberFormat="1" applyAlignment="1">
      <alignment horizontal="center"/>
    </xf>
    <xf numFmtId="0" fontId="4" fillId="6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多年平均出力!$B$2:$Y$2</c:f>
              <c:numCache>
                <c:formatCode>General</c:formatCode>
                <c:ptCount val="24"/>
                <c:pt idx="0">
                  <c:v>2891.2681036866361</c:v>
                </c:pt>
                <c:pt idx="1">
                  <c:v>2365.6085390745011</c:v>
                </c:pt>
                <c:pt idx="2">
                  <c:v>2172.560966109831</c:v>
                </c:pt>
                <c:pt idx="3">
                  <c:v>2067.4768005952383</c:v>
                </c:pt>
                <c:pt idx="4">
                  <c:v>2070.6766697388634</c:v>
                </c:pt>
                <c:pt idx="5">
                  <c:v>2141.5336750192005</c:v>
                </c:pt>
                <c:pt idx="6">
                  <c:v>2493.36469172427</c:v>
                </c:pt>
                <c:pt idx="7">
                  <c:v>3285.8239866551462</c:v>
                </c:pt>
                <c:pt idx="8">
                  <c:v>4388.4742801459297</c:v>
                </c:pt>
                <c:pt idx="9">
                  <c:v>4812.4750024001542</c:v>
                </c:pt>
                <c:pt idx="10">
                  <c:v>4924.6320120007667</c:v>
                </c:pt>
                <c:pt idx="11">
                  <c:v>4761.6041917242701</c:v>
                </c:pt>
                <c:pt idx="12">
                  <c:v>3901.4404211789551</c:v>
                </c:pt>
                <c:pt idx="13">
                  <c:v>3526.944282450077</c:v>
                </c:pt>
                <c:pt idx="14">
                  <c:v>3656.7591024385565</c:v>
                </c:pt>
                <c:pt idx="15">
                  <c:v>3945.0559833909374</c:v>
                </c:pt>
                <c:pt idx="16">
                  <c:v>4407.5353774961595</c:v>
                </c:pt>
                <c:pt idx="17">
                  <c:v>4988.3658068356381</c:v>
                </c:pt>
                <c:pt idx="18">
                  <c:v>5183.460416762674</c:v>
                </c:pt>
                <c:pt idx="19">
                  <c:v>5224.1941925883257</c:v>
                </c:pt>
                <c:pt idx="20">
                  <c:v>5130.3617652649773</c:v>
                </c:pt>
                <c:pt idx="21">
                  <c:v>4916.606460541474</c:v>
                </c:pt>
                <c:pt idx="22">
                  <c:v>4301.0510078725029</c:v>
                </c:pt>
                <c:pt idx="23">
                  <c:v>3443.6304356758828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DE-4FBC-8161-B3D2C4E16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50224"/>
        <c:axId val="576137680"/>
      </c:lineChart>
      <c:catAx>
        <c:axId val="1924502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76137680"/>
        <c:crosses val="autoZero"/>
        <c:auto val="1"/>
        <c:lblAlgn val="ctr"/>
        <c:lblOffset val="100"/>
        <c:noMultiLvlLbl val="0"/>
      </c:catAx>
      <c:valAx>
        <c:axId val="57613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2450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多年平均出力!$B$4:$Y$4</c:f>
              <c:numCache>
                <c:formatCode>General</c:formatCode>
                <c:ptCount val="24"/>
                <c:pt idx="0">
                  <c:v>3679.4159059139788</c:v>
                </c:pt>
                <c:pt idx="1">
                  <c:v>3125.6598182795701</c:v>
                </c:pt>
                <c:pt idx="2">
                  <c:v>2856.2474836917559</c:v>
                </c:pt>
                <c:pt idx="3">
                  <c:v>2636.3038249103943</c:v>
                </c:pt>
                <c:pt idx="4">
                  <c:v>2511.7862102150539</c:v>
                </c:pt>
                <c:pt idx="5">
                  <c:v>2629.0608304659499</c:v>
                </c:pt>
                <c:pt idx="6">
                  <c:v>3317.6876675627245</c:v>
                </c:pt>
                <c:pt idx="7">
                  <c:v>4415.3816258064498</c:v>
                </c:pt>
                <c:pt idx="8">
                  <c:v>5574.3072883512541</c:v>
                </c:pt>
                <c:pt idx="9">
                  <c:v>6147.2168443548389</c:v>
                </c:pt>
                <c:pt idx="10">
                  <c:v>6197.6408064516145</c:v>
                </c:pt>
                <c:pt idx="11">
                  <c:v>6047.3750603046583</c:v>
                </c:pt>
                <c:pt idx="12">
                  <c:v>5021.158688082437</c:v>
                </c:pt>
                <c:pt idx="13">
                  <c:v>4640.1468056451622</c:v>
                </c:pt>
                <c:pt idx="14">
                  <c:v>4971.1925035842287</c:v>
                </c:pt>
                <c:pt idx="15">
                  <c:v>5525.5688323476707</c:v>
                </c:pt>
                <c:pt idx="16">
                  <c:v>5934.4527252688167</c:v>
                </c:pt>
                <c:pt idx="17">
                  <c:v>6244.6335929211464</c:v>
                </c:pt>
                <c:pt idx="18">
                  <c:v>6292.6090172939066</c:v>
                </c:pt>
                <c:pt idx="19">
                  <c:v>6360.3278127240146</c:v>
                </c:pt>
                <c:pt idx="20">
                  <c:v>6254.7039288530468</c:v>
                </c:pt>
                <c:pt idx="21">
                  <c:v>6058.6413158602154</c:v>
                </c:pt>
                <c:pt idx="22">
                  <c:v>5497.2051672043017</c:v>
                </c:pt>
                <c:pt idx="23">
                  <c:v>4469.1402678315417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0E-4485-A741-046CA7485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6828752"/>
        <c:axId val="185288080"/>
      </c:lineChart>
      <c:catAx>
        <c:axId val="1086828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5288080"/>
        <c:crosses val="autoZero"/>
        <c:auto val="1"/>
        <c:lblAlgn val="ctr"/>
        <c:lblOffset val="100"/>
        <c:noMultiLvlLbl val="0"/>
      </c:catAx>
      <c:valAx>
        <c:axId val="18528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8682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多年平均出力!$B$2:$Y$2</c:f>
              <c:numCache>
                <c:formatCode>General</c:formatCode>
                <c:ptCount val="24"/>
                <c:pt idx="0">
                  <c:v>2891.2681036866361</c:v>
                </c:pt>
                <c:pt idx="1">
                  <c:v>2365.6085390745011</c:v>
                </c:pt>
                <c:pt idx="2">
                  <c:v>2172.560966109831</c:v>
                </c:pt>
                <c:pt idx="3">
                  <c:v>2067.4768005952383</c:v>
                </c:pt>
                <c:pt idx="4">
                  <c:v>2070.6766697388634</c:v>
                </c:pt>
                <c:pt idx="5">
                  <c:v>2141.5336750192005</c:v>
                </c:pt>
                <c:pt idx="6">
                  <c:v>2493.36469172427</c:v>
                </c:pt>
                <c:pt idx="7">
                  <c:v>3285.8239866551462</c:v>
                </c:pt>
                <c:pt idx="8">
                  <c:v>4388.4742801459297</c:v>
                </c:pt>
                <c:pt idx="9">
                  <c:v>4812.4750024001542</c:v>
                </c:pt>
                <c:pt idx="10">
                  <c:v>4924.6320120007667</c:v>
                </c:pt>
                <c:pt idx="11">
                  <c:v>4761.6041917242701</c:v>
                </c:pt>
                <c:pt idx="12">
                  <c:v>3901.4404211789551</c:v>
                </c:pt>
                <c:pt idx="13">
                  <c:v>3526.944282450077</c:v>
                </c:pt>
                <c:pt idx="14">
                  <c:v>3656.7591024385565</c:v>
                </c:pt>
                <c:pt idx="15">
                  <c:v>3945.0559833909374</c:v>
                </c:pt>
                <c:pt idx="16">
                  <c:v>4407.5353774961595</c:v>
                </c:pt>
                <c:pt idx="17">
                  <c:v>4988.3658068356381</c:v>
                </c:pt>
                <c:pt idx="18">
                  <c:v>5183.460416762674</c:v>
                </c:pt>
                <c:pt idx="19">
                  <c:v>5224.1941925883257</c:v>
                </c:pt>
                <c:pt idx="20">
                  <c:v>5130.3617652649773</c:v>
                </c:pt>
                <c:pt idx="21">
                  <c:v>4916.606460541474</c:v>
                </c:pt>
                <c:pt idx="22">
                  <c:v>4301.0510078725029</c:v>
                </c:pt>
                <c:pt idx="23">
                  <c:v>3443.6304356758828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1A-440C-A2D5-7EB5ECAAB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626367"/>
        <c:axId val="621731999"/>
      </c:lineChart>
      <c:catAx>
        <c:axId val="6216263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1731999"/>
        <c:crosses val="autoZero"/>
        <c:auto val="1"/>
        <c:lblAlgn val="ctr"/>
        <c:lblOffset val="100"/>
        <c:noMultiLvlLbl val="0"/>
      </c:catAx>
      <c:valAx>
        <c:axId val="621731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1626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多年平均出力!$AA$2:$AA$13</c:f>
              <c:numCache>
                <c:formatCode>General</c:formatCode>
                <c:ptCount val="12"/>
                <c:pt idx="0">
                  <c:v>3791.7043404737906</c:v>
                </c:pt>
                <c:pt idx="1">
                  <c:v>3183.4477214567942</c:v>
                </c:pt>
                <c:pt idx="2">
                  <c:v>4850.3276676635305</c:v>
                </c:pt>
                <c:pt idx="3">
                  <c:v>5271.0100321759264</c:v>
                </c:pt>
                <c:pt idx="4">
                  <c:v>5646.8914646057347</c:v>
                </c:pt>
                <c:pt idx="5">
                  <c:v>5265.9358793981473</c:v>
                </c:pt>
                <c:pt idx="6">
                  <c:v>4608.1811599462371</c:v>
                </c:pt>
                <c:pt idx="7">
                  <c:v>4214.6005714605726</c:v>
                </c:pt>
                <c:pt idx="8">
                  <c:v>4213.5003608052248</c:v>
                </c:pt>
                <c:pt idx="9">
                  <c:v>3639.405880220334</c:v>
                </c:pt>
                <c:pt idx="10">
                  <c:v>3530.7194202132941</c:v>
                </c:pt>
                <c:pt idx="11">
                  <c:v>3852.0826859559024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FF-49A3-AACD-8E62DF764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6460335"/>
        <c:axId val="712362447"/>
      </c:barChart>
      <c:catAx>
        <c:axId val="7364603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12362447"/>
        <c:crosses val="autoZero"/>
        <c:auto val="1"/>
        <c:lblAlgn val="ctr"/>
        <c:lblOffset val="100"/>
        <c:noMultiLvlLbl val="0"/>
      </c:catAx>
      <c:valAx>
        <c:axId val="712362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6460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典型出力方式!$B$89:$Y$89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2442.3752683417711</c:v>
                </c:pt>
                <c:pt idx="10">
                  <c:v>2442.3752683417711</c:v>
                </c:pt>
                <c:pt idx="11">
                  <c:v>2442.3752683417711</c:v>
                </c:pt>
                <c:pt idx="12">
                  <c:v>787.07712650357098</c:v>
                </c:pt>
                <c:pt idx="13">
                  <c:v>787.07712650357098</c:v>
                </c:pt>
                <c:pt idx="14">
                  <c:v>787.07712650357098</c:v>
                </c:pt>
                <c:pt idx="15">
                  <c:v>787.07712650357098</c:v>
                </c:pt>
                <c:pt idx="16">
                  <c:v>787.07712650357098</c:v>
                </c:pt>
                <c:pt idx="17">
                  <c:v>2442.3752683417711</c:v>
                </c:pt>
                <c:pt idx="18">
                  <c:v>2442.3752683417711</c:v>
                </c:pt>
                <c:pt idx="19">
                  <c:v>2442.3752683417711</c:v>
                </c:pt>
                <c:pt idx="20">
                  <c:v>2442.3752683417711</c:v>
                </c:pt>
                <c:pt idx="21">
                  <c:v>2442.3752683417711</c:v>
                </c:pt>
                <c:pt idx="22">
                  <c:v>787.07712650357098</c:v>
                </c:pt>
                <c:pt idx="23">
                  <c:v>787.07712650357098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17-4FE0-830B-B0C0A8824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8277232"/>
        <c:axId val="1450487760"/>
      </c:lineChart>
      <c:catAx>
        <c:axId val="2028277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50487760"/>
        <c:crosses val="autoZero"/>
        <c:auto val="1"/>
        <c:lblAlgn val="ctr"/>
        <c:lblOffset val="100"/>
        <c:noMultiLvlLbl val="0"/>
      </c:catAx>
      <c:valAx>
        <c:axId val="145048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8277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典型出力方式!$D$137:$O$137</c:f>
              <c:numCache>
                <c:formatCode>0_);[Red]\(0\)</c:formatCode>
                <c:ptCount val="12"/>
                <c:pt idx="0">
                  <c:v>20534.210424635101</c:v>
                </c:pt>
                <c:pt idx="1">
                  <c:v>21113.1563997413</c:v>
                </c:pt>
                <c:pt idx="2">
                  <c:v>26955.2914896978</c:v>
                </c:pt>
                <c:pt idx="3">
                  <c:v>26326.913832160499</c:v>
                </c:pt>
                <c:pt idx="4">
                  <c:v>19902.0105364396</c:v>
                </c:pt>
                <c:pt idx="5">
                  <c:v>25160.518829166602</c:v>
                </c:pt>
                <c:pt idx="6">
                  <c:v>24769.657950418099</c:v>
                </c:pt>
                <c:pt idx="7">
                  <c:v>22946.779064084101</c:v>
                </c:pt>
                <c:pt idx="8">
                  <c:v>28996.193297883499</c:v>
                </c:pt>
                <c:pt idx="9">
                  <c:v>30517.619084534399</c:v>
                </c:pt>
                <c:pt idx="10">
                  <c:v>29699.406528902098</c:v>
                </c:pt>
                <c:pt idx="11">
                  <c:v>24132.076914194498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61-44AC-9E32-C8339CDFEFF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典型出力方式!$D$138:$O$138</c:f>
              <c:numCache>
                <c:formatCode>0_);[Red]\(0\)</c:formatCode>
                <c:ptCount val="12"/>
                <c:pt idx="0">
                  <c:v>47854.628573060603</c:v>
                </c:pt>
                <c:pt idx="1">
                  <c:v>42510.741100867897</c:v>
                </c:pt>
                <c:pt idx="2">
                  <c:v>59889.3844171171</c:v>
                </c:pt>
                <c:pt idx="3">
                  <c:v>64790.088937715998</c:v>
                </c:pt>
                <c:pt idx="4">
                  <c:v>64399.4738339307</c:v>
                </c:pt>
                <c:pt idx="5">
                  <c:v>63543.103123611101</c:v>
                </c:pt>
                <c:pt idx="6">
                  <c:v>56421.8262419354</c:v>
                </c:pt>
                <c:pt idx="7">
                  <c:v>52499.0749134504</c:v>
                </c:pt>
                <c:pt idx="8">
                  <c:v>53823.795653483197</c:v>
                </c:pt>
                <c:pt idx="9">
                  <c:v>50660.521270690297</c:v>
                </c:pt>
                <c:pt idx="10">
                  <c:v>48773.220000683403</c:v>
                </c:pt>
                <c:pt idx="11">
                  <c:v>49162.742370970402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61-44AC-9E32-C8339CDFE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381919"/>
        <c:axId val="401852255"/>
      </c:lineChart>
      <c:catAx>
        <c:axId val="5563819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01852255"/>
        <c:crosses val="autoZero"/>
        <c:auto val="1"/>
        <c:lblAlgn val="ctr"/>
        <c:lblOffset val="100"/>
        <c:noMultiLvlLbl val="0"/>
      </c:catAx>
      <c:valAx>
        <c:axId val="401852255"/>
        <c:scaling>
          <c:orientation val="minMax"/>
        </c:scaling>
        <c:delete val="1"/>
        <c:axPos val="l"/>
        <c:numFmt formatCode="0_);[Red]\(0\)" sourceLinked="1"/>
        <c:majorTickMark val="none"/>
        <c:minorTickMark val="none"/>
        <c:tickLblPos val="nextTo"/>
        <c:crossAx val="556381919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293963254593173E-2"/>
          <c:y val="0"/>
          <c:w val="0.93888888888888888"/>
          <c:h val="0.7929323417906094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典型出力方式!$D$136:$O$136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 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典型出力方式!$D$137:$O$137</c:f>
              <c:numCache>
                <c:formatCode>0_);[Red]\(0\)</c:formatCode>
                <c:ptCount val="12"/>
                <c:pt idx="0">
                  <c:v>20534.210424635101</c:v>
                </c:pt>
                <c:pt idx="1">
                  <c:v>21113.1563997413</c:v>
                </c:pt>
                <c:pt idx="2">
                  <c:v>26955.2914896978</c:v>
                </c:pt>
                <c:pt idx="3">
                  <c:v>26326.913832160499</c:v>
                </c:pt>
                <c:pt idx="4">
                  <c:v>19902.0105364396</c:v>
                </c:pt>
                <c:pt idx="5">
                  <c:v>25160.518829166602</c:v>
                </c:pt>
                <c:pt idx="6">
                  <c:v>24769.657950418099</c:v>
                </c:pt>
                <c:pt idx="7">
                  <c:v>22946.779064084101</c:v>
                </c:pt>
                <c:pt idx="8">
                  <c:v>28996.193297883499</c:v>
                </c:pt>
                <c:pt idx="9">
                  <c:v>30517.619084534399</c:v>
                </c:pt>
                <c:pt idx="10">
                  <c:v>29699.406528902098</c:v>
                </c:pt>
                <c:pt idx="11">
                  <c:v>24132.076914194498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98-4CEA-AF7D-7BC0ECB866C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典型出力方式!$D$136:$O$136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 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典型出力方式!$D$138:$O$138</c:f>
              <c:numCache>
                <c:formatCode>0_);[Red]\(0\)</c:formatCode>
                <c:ptCount val="12"/>
                <c:pt idx="0">
                  <c:v>47854.628573060603</c:v>
                </c:pt>
                <c:pt idx="1">
                  <c:v>42510.741100867897</c:v>
                </c:pt>
                <c:pt idx="2">
                  <c:v>59889.3844171171</c:v>
                </c:pt>
                <c:pt idx="3">
                  <c:v>64790.088937715998</c:v>
                </c:pt>
                <c:pt idx="4">
                  <c:v>64399.4738339307</c:v>
                </c:pt>
                <c:pt idx="5">
                  <c:v>63543.103123611101</c:v>
                </c:pt>
                <c:pt idx="6">
                  <c:v>56421.8262419354</c:v>
                </c:pt>
                <c:pt idx="7">
                  <c:v>52499.0749134504</c:v>
                </c:pt>
                <c:pt idx="8">
                  <c:v>53823.795653483197</c:v>
                </c:pt>
                <c:pt idx="9">
                  <c:v>50660.521270690297</c:v>
                </c:pt>
                <c:pt idx="10">
                  <c:v>48773.220000683403</c:v>
                </c:pt>
                <c:pt idx="11">
                  <c:v>49162.742370970402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98-4CEA-AF7D-7BC0ECB86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614063"/>
        <c:axId val="404899871"/>
      </c:lineChart>
      <c:catAx>
        <c:axId val="807614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40489987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404899871"/>
        <c:scaling>
          <c:orientation val="minMax"/>
        </c:scaling>
        <c:delete val="1"/>
        <c:axPos val="l"/>
        <c:numFmt formatCode="0_);[Red]\(0\)" sourceLinked="1"/>
        <c:majorTickMark val="none"/>
        <c:minorTickMark val="none"/>
        <c:tickLblPos val="nextTo"/>
        <c:crossAx val="807614063"/>
        <c:crosses val="autoZero"/>
        <c:crossBetween val="between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峰值过程!$A$2:$X$2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2260.6706661722351</c:v>
                </c:pt>
                <c:pt idx="10">
                  <c:v>2260.6706661722351</c:v>
                </c:pt>
                <c:pt idx="11">
                  <c:v>2260.6706661722351</c:v>
                </c:pt>
                <c:pt idx="12">
                  <c:v>1224.4225476286479</c:v>
                </c:pt>
                <c:pt idx="13">
                  <c:v>1224.4225476286479</c:v>
                </c:pt>
                <c:pt idx="14">
                  <c:v>1224.4225476286479</c:v>
                </c:pt>
                <c:pt idx="15">
                  <c:v>1224.4225476286479</c:v>
                </c:pt>
                <c:pt idx="16">
                  <c:v>1224.4225476286479</c:v>
                </c:pt>
                <c:pt idx="17">
                  <c:v>2260.6706661722351</c:v>
                </c:pt>
                <c:pt idx="18">
                  <c:v>2260.6706661722351</c:v>
                </c:pt>
                <c:pt idx="19">
                  <c:v>2260.6706661722351</c:v>
                </c:pt>
                <c:pt idx="20">
                  <c:v>2260.6706661722351</c:v>
                </c:pt>
                <c:pt idx="21">
                  <c:v>2260.6706661722351</c:v>
                </c:pt>
                <c:pt idx="22">
                  <c:v>1224.4225476286479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53-49DD-B0CE-072D833D9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2263408"/>
        <c:axId val="1729792624"/>
      </c:lineChart>
      <c:catAx>
        <c:axId val="19422634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29792624"/>
        <c:crosses val="autoZero"/>
        <c:auto val="1"/>
        <c:lblAlgn val="ctr"/>
        <c:lblOffset val="100"/>
        <c:noMultiLvlLbl val="0"/>
      </c:catAx>
      <c:valAx>
        <c:axId val="17297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422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533400</xdr:colOff>
      <xdr:row>14</xdr:row>
      <xdr:rowOff>171450</xdr:rowOff>
    </xdr:from>
    <xdr:to>
      <xdr:col>19</xdr:col>
      <xdr:colOff>228600</xdr:colOff>
      <xdr:row>30</xdr:row>
      <xdr:rowOff>110490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332EA38-62F0-470D-8E0C-786694F58E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533400</xdr:colOff>
      <xdr:row>14</xdr:row>
      <xdr:rowOff>171450</xdr:rowOff>
    </xdr:from>
    <xdr:to>
      <xdr:col>19</xdr:col>
      <xdr:colOff>228600</xdr:colOff>
      <xdr:row>30</xdr:row>
      <xdr:rowOff>110490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E61A5BA-11F3-4602-AFA3-BE9641DD05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533400</xdr:colOff>
      <xdr:row>14</xdr:row>
      <xdr:rowOff>171450</xdr:rowOff>
    </xdr:from>
    <xdr:to>
      <xdr:col>19</xdr:col>
      <xdr:colOff>228600</xdr:colOff>
      <xdr:row>30</xdr:row>
      <xdr:rowOff>110490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8445E7A5-BA2C-49C8-9CE4-9BD4EBEA0C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478971</xdr:colOff>
      <xdr:row>16</xdr:row>
      <xdr:rowOff>16329</xdr:rowOff>
    </xdr:from>
    <xdr:to>
      <xdr:col>30</xdr:col>
      <xdr:colOff>174171</xdr:colOff>
      <xdr:row>31</xdr:row>
      <xdr:rowOff>146958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C01367B3-7509-4CAE-B473-A480A60076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217713</xdr:colOff>
      <xdr:row>66</xdr:row>
      <xdr:rowOff>70757</xdr:rowOff>
    </xdr:from>
    <xdr:to>
      <xdr:col>16</xdr:col>
      <xdr:colOff>21770</xdr:colOff>
      <xdr:row>86</xdr:row>
      <xdr:rowOff>10886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5B93BF20-8558-46DE-A96B-B9C3B96DDA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769620</xdr:colOff>
      <xdr:row>148</xdr:row>
      <xdr:rowOff>41910</xdr:rowOff>
    </xdr:from>
    <xdr:to>
      <xdr:col>17</xdr:col>
      <xdr:colOff>312420</xdr:colOff>
      <xdr:row>163</xdr:row>
      <xdr:rowOff>156210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E6E19AB-D971-497C-970C-22F4C8D4C7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243840</xdr:colOff>
      <xdr:row>148</xdr:row>
      <xdr:rowOff>171450</xdr:rowOff>
    </xdr:from>
    <xdr:to>
      <xdr:col>10</xdr:col>
      <xdr:colOff>167640</xdr:colOff>
      <xdr:row>164</xdr:row>
      <xdr:rowOff>110490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5CDEA3C2-2DC1-46C5-AB9A-5A97AFB1B0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506506</xdr:colOff>
      <xdr:row>13</xdr:row>
      <xdr:rowOff>31376</xdr:rowOff>
    </xdr:from>
    <xdr:to>
      <xdr:col>9</xdr:col>
      <xdr:colOff>201706</xdr:colOff>
      <xdr:row>28</xdr:row>
      <xdr:rowOff>85165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B11B78AB-F04C-420A-BEA4-65E271964C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9"/>
  <sheetViews>
    <sheetView tabSelected="1" zoomScale="70" zoomScaleNormal="70" workbookViewId="0">
      <selection activeCell="AA2" sqref="AA2:AA13"/>
    </sheetView>
  </sheetViews>
  <sheetFormatPr defaultRowHeight="13.8" x14ac:dyDescent="0.25"/>
  <sheetData>
    <row r="1" spans="1:27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</row>
    <row r="2" spans="1:27" x14ac:dyDescent="0.25">
      <c r="A2">
        <v>1</v>
      </c>
      <c r="B2">
        <v>2891.2681036866361</v>
      </c>
      <c r="C2">
        <v>2365.6085390745011</v>
      </c>
      <c r="D2">
        <v>2172.560966109831</v>
      </c>
      <c r="E2">
        <v>2067.4768005952383</v>
      </c>
      <c r="F2">
        <v>2070.6766697388634</v>
      </c>
      <c r="G2">
        <v>2141.5336750192005</v>
      </c>
      <c r="H2">
        <v>2493.36469172427</v>
      </c>
      <c r="I2">
        <v>3285.8239866551462</v>
      </c>
      <c r="J2">
        <v>4388.4742801459297</v>
      </c>
      <c r="K2">
        <v>4812.4750024001542</v>
      </c>
      <c r="L2">
        <v>4924.6320120007667</v>
      </c>
      <c r="M2">
        <v>4761.6041917242701</v>
      </c>
      <c r="N2">
        <v>3901.4404211789551</v>
      </c>
      <c r="O2">
        <v>3526.944282450077</v>
      </c>
      <c r="P2">
        <v>3656.7591024385565</v>
      </c>
      <c r="Q2">
        <v>3945.0559833909374</v>
      </c>
      <c r="R2">
        <v>4407.5353774961595</v>
      </c>
      <c r="S2">
        <v>4988.3658068356381</v>
      </c>
      <c r="T2">
        <v>5183.460416762674</v>
      </c>
      <c r="U2">
        <v>5224.1941925883257</v>
      </c>
      <c r="V2">
        <v>5130.3617652649773</v>
      </c>
      <c r="W2">
        <v>4916.606460541474</v>
      </c>
      <c r="X2">
        <v>4301.0510078725029</v>
      </c>
      <c r="Y2">
        <v>3443.6304356758828</v>
      </c>
      <c r="AA2">
        <f>AVERAGE(B2:Y2)</f>
        <v>3791.7043404737906</v>
      </c>
    </row>
    <row r="3" spans="1:27" x14ac:dyDescent="0.25">
      <c r="A3">
        <v>2</v>
      </c>
      <c r="B3">
        <v>2258.4173212233168</v>
      </c>
      <c r="C3">
        <v>1927.6009775246305</v>
      </c>
      <c r="D3">
        <v>1794.6463832101806</v>
      </c>
      <c r="E3">
        <v>1767.7534504310345</v>
      </c>
      <c r="F3">
        <v>1772.0388313834155</v>
      </c>
      <c r="G3">
        <v>1827.9872609811166</v>
      </c>
      <c r="H3">
        <v>2004.3960185755338</v>
      </c>
      <c r="I3">
        <v>2406.8327689860421</v>
      </c>
      <c r="J3">
        <v>3498.1532186986865</v>
      </c>
      <c r="K3">
        <v>4181.9504948686381</v>
      </c>
      <c r="L3">
        <v>4342.3635755336609</v>
      </c>
      <c r="M3">
        <v>4115.0098501642042</v>
      </c>
      <c r="N3">
        <v>2982.8790736863707</v>
      </c>
      <c r="O3">
        <v>2355.0598959359609</v>
      </c>
      <c r="P3">
        <v>2363.0135445402298</v>
      </c>
      <c r="Q3">
        <v>2658.1159050697865</v>
      </c>
      <c r="R3">
        <v>3368.6103733579635</v>
      </c>
      <c r="S3">
        <v>4577.971449096879</v>
      </c>
      <c r="T3">
        <v>4879.290560344828</v>
      </c>
      <c r="U3">
        <v>4968.2739337027915</v>
      </c>
      <c r="V3">
        <v>4947.9926983784899</v>
      </c>
      <c r="W3">
        <v>4644.217345545977</v>
      </c>
      <c r="X3">
        <v>3938.3713822865357</v>
      </c>
      <c r="Y3">
        <v>2821.799001436782</v>
      </c>
      <c r="AA3">
        <f t="shared" ref="AA3:AA14" si="0">AVERAGE(B3:Y3)</f>
        <v>3183.4477214567942</v>
      </c>
    </row>
    <row r="4" spans="1:27" x14ac:dyDescent="0.25">
      <c r="A4">
        <v>3</v>
      </c>
      <c r="B4">
        <v>3679.4159059139788</v>
      </c>
      <c r="C4">
        <v>3125.6598182795701</v>
      </c>
      <c r="D4">
        <v>2856.2474836917559</v>
      </c>
      <c r="E4">
        <v>2636.3038249103943</v>
      </c>
      <c r="F4">
        <v>2511.7862102150539</v>
      </c>
      <c r="G4">
        <v>2629.0608304659499</v>
      </c>
      <c r="H4">
        <v>3317.6876675627245</v>
      </c>
      <c r="I4">
        <v>4415.3816258064498</v>
      </c>
      <c r="J4">
        <v>5574.3072883512541</v>
      </c>
      <c r="K4">
        <v>6147.2168443548389</v>
      </c>
      <c r="L4">
        <v>6197.6408064516145</v>
      </c>
      <c r="M4">
        <v>6047.3750603046583</v>
      </c>
      <c r="N4">
        <v>5021.158688082437</v>
      </c>
      <c r="O4">
        <v>4640.1468056451622</v>
      </c>
      <c r="P4">
        <v>4971.1925035842287</v>
      </c>
      <c r="Q4">
        <v>5525.5688323476707</v>
      </c>
      <c r="R4">
        <v>5934.4527252688167</v>
      </c>
      <c r="S4">
        <v>6244.6335929211464</v>
      </c>
      <c r="T4">
        <v>6292.6090172939066</v>
      </c>
      <c r="U4">
        <v>6360.3278127240146</v>
      </c>
      <c r="V4">
        <v>6254.7039288530468</v>
      </c>
      <c r="W4">
        <v>6058.6413158602154</v>
      </c>
      <c r="X4">
        <v>5497.2051672043017</v>
      </c>
      <c r="Y4">
        <v>4469.1402678315417</v>
      </c>
      <c r="AA4">
        <f t="shared" si="0"/>
        <v>4850.3276676635305</v>
      </c>
    </row>
    <row r="5" spans="1:27" x14ac:dyDescent="0.25">
      <c r="A5">
        <v>4</v>
      </c>
      <c r="B5">
        <v>4372.5499055555556</v>
      </c>
      <c r="C5">
        <v>3623.3780583333332</v>
      </c>
      <c r="D5">
        <v>3181.6406416666664</v>
      </c>
      <c r="E5">
        <v>2931.3369583333333</v>
      </c>
      <c r="F5">
        <v>2906.8864361111105</v>
      </c>
      <c r="G5">
        <v>2962.6958888888889</v>
      </c>
      <c r="H5">
        <v>3338.7465472222225</v>
      </c>
      <c r="I5">
        <v>4229.8994972222217</v>
      </c>
      <c r="J5">
        <v>5682.366116666667</v>
      </c>
      <c r="K5">
        <v>6512.3344999999999</v>
      </c>
      <c r="L5">
        <v>6742.714233333335</v>
      </c>
      <c r="M5">
        <v>6588.2500527777784</v>
      </c>
      <c r="N5">
        <v>5454.5279777777769</v>
      </c>
      <c r="O5">
        <v>5034.0859472222228</v>
      </c>
      <c r="P5">
        <v>5500.8695027777785</v>
      </c>
      <c r="Q5">
        <v>6138.0347305555561</v>
      </c>
      <c r="R5">
        <v>6496.1756888888885</v>
      </c>
      <c r="S5">
        <v>6758.9304944444448</v>
      </c>
      <c r="T5">
        <v>6809.8607194444439</v>
      </c>
      <c r="U5">
        <v>6815.6753111111102</v>
      </c>
      <c r="V5">
        <v>6689.7351555555551</v>
      </c>
      <c r="W5">
        <v>6486.800944444446</v>
      </c>
      <c r="X5">
        <v>6013.0704083333339</v>
      </c>
      <c r="Y5">
        <v>5233.6750555555554</v>
      </c>
      <c r="AA5">
        <f t="shared" si="0"/>
        <v>5271.0100321759264</v>
      </c>
    </row>
    <row r="6" spans="1:27" x14ac:dyDescent="0.25">
      <c r="A6">
        <v>5</v>
      </c>
      <c r="B6">
        <v>4848.5448924731199</v>
      </c>
      <c r="C6">
        <v>4319.3155913978508</v>
      </c>
      <c r="D6">
        <v>3928.9525268817201</v>
      </c>
      <c r="E6">
        <v>3756.444865591398</v>
      </c>
      <c r="F6">
        <v>3718.6860752688171</v>
      </c>
      <c r="G6">
        <v>3828.186451612904</v>
      </c>
      <c r="H6">
        <v>4354.4203494623653</v>
      </c>
      <c r="I6">
        <v>5219.3399247311827</v>
      </c>
      <c r="J6">
        <v>6073.8262903225805</v>
      </c>
      <c r="K6">
        <v>6609.5849462365586</v>
      </c>
      <c r="L6">
        <v>6747.2503494623643</v>
      </c>
      <c r="M6">
        <v>6612.1251075268838</v>
      </c>
      <c r="N6">
        <v>5704.6313978494627</v>
      </c>
      <c r="O6">
        <v>5646.7036827957008</v>
      </c>
      <c r="P6">
        <v>6249.3140053763445</v>
      </c>
      <c r="Q6">
        <v>6443.8974193548393</v>
      </c>
      <c r="R6">
        <v>6661.3624758064534</v>
      </c>
      <c r="S6">
        <v>6822.9609973118277</v>
      </c>
      <c r="T6">
        <v>6741.4165591397859</v>
      </c>
      <c r="U6">
        <v>6670.8741666666656</v>
      </c>
      <c r="V6">
        <v>6608.3327956989242</v>
      </c>
      <c r="W6">
        <v>6408.784841397849</v>
      </c>
      <c r="X6">
        <v>6074.4761559139779</v>
      </c>
      <c r="Y6">
        <v>5475.9632822580652</v>
      </c>
      <c r="AA6">
        <f t="shared" si="0"/>
        <v>5646.8914646057347</v>
      </c>
    </row>
    <row r="7" spans="1:27" x14ac:dyDescent="0.25">
      <c r="A7">
        <v>6</v>
      </c>
      <c r="B7">
        <v>4296.4809888888894</v>
      </c>
      <c r="C7">
        <v>3498.5343916666675</v>
      </c>
      <c r="D7">
        <v>3145.957433333333</v>
      </c>
      <c r="E7">
        <v>3033.9070888888887</v>
      </c>
      <c r="F7">
        <v>2977.9301916666664</v>
      </c>
      <c r="G7">
        <v>3064.5514333333335</v>
      </c>
      <c r="H7">
        <v>3542.2717611111111</v>
      </c>
      <c r="I7">
        <v>4262.3079250000001</v>
      </c>
      <c r="J7">
        <v>5491.4221750000006</v>
      </c>
      <c r="K7">
        <v>6502.6747222222211</v>
      </c>
      <c r="L7">
        <v>6771.5782499999996</v>
      </c>
      <c r="M7">
        <v>6620.4129722222215</v>
      </c>
      <c r="N7">
        <v>5486.486633333333</v>
      </c>
      <c r="O7">
        <v>5356.9491083333342</v>
      </c>
      <c r="P7">
        <v>5998.0216638888887</v>
      </c>
      <c r="Q7">
        <v>6320.9135583333336</v>
      </c>
      <c r="R7">
        <v>6546.43118611111</v>
      </c>
      <c r="S7">
        <v>6828.9718055555568</v>
      </c>
      <c r="T7">
        <v>6687.239388888891</v>
      </c>
      <c r="U7">
        <v>6508.994055555555</v>
      </c>
      <c r="V7">
        <v>6421.4671388888883</v>
      </c>
      <c r="W7">
        <v>6198.8479444444447</v>
      </c>
      <c r="X7">
        <v>5750.8883833333339</v>
      </c>
      <c r="Y7">
        <v>5069.2209055555559</v>
      </c>
      <c r="AA7">
        <f t="shared" si="0"/>
        <v>5265.9358793981473</v>
      </c>
    </row>
    <row r="8" spans="1:27" x14ac:dyDescent="0.25">
      <c r="A8">
        <v>7</v>
      </c>
      <c r="B8">
        <v>3769.5372634408595</v>
      </c>
      <c r="C8">
        <v>3135.6223118279572</v>
      </c>
      <c r="D8">
        <v>2767.0232822580642</v>
      </c>
      <c r="E8">
        <v>2527.4777473118284</v>
      </c>
      <c r="F8">
        <v>2385.0725000000002</v>
      </c>
      <c r="G8">
        <v>2476.3881505376344</v>
      </c>
      <c r="H8">
        <v>2896.9547258064522</v>
      </c>
      <c r="I8">
        <v>3724.4824489247317</v>
      </c>
      <c r="J8">
        <v>4804.3930322580636</v>
      </c>
      <c r="K8">
        <v>5685.5151935483873</v>
      </c>
      <c r="L8">
        <v>6359.0995241935489</v>
      </c>
      <c r="M8">
        <v>6242.1430645161281</v>
      </c>
      <c r="N8">
        <v>4569.3128817204306</v>
      </c>
      <c r="O8">
        <v>4660.6613602150537</v>
      </c>
      <c r="P8">
        <v>5350.8556424731187</v>
      </c>
      <c r="Q8">
        <v>5620.4900752688163</v>
      </c>
      <c r="R8">
        <v>5957.2124462365582</v>
      </c>
      <c r="S8">
        <v>6341.9693817204288</v>
      </c>
      <c r="T8">
        <v>5862.847849462366</v>
      </c>
      <c r="U8">
        <v>5567.4195698924732</v>
      </c>
      <c r="V8">
        <v>5595.9489516129042</v>
      </c>
      <c r="W8">
        <v>5403.7755645161278</v>
      </c>
      <c r="X8">
        <v>4773.5506881720439</v>
      </c>
      <c r="Y8">
        <v>4118.5941827956985</v>
      </c>
      <c r="AA8">
        <f t="shared" si="0"/>
        <v>4608.1811599462371</v>
      </c>
    </row>
    <row r="9" spans="1:27" x14ac:dyDescent="0.25">
      <c r="A9">
        <v>8</v>
      </c>
      <c r="B9">
        <v>3248.9783076036874</v>
      </c>
      <c r="C9">
        <v>2789.4929125384019</v>
      </c>
      <c r="D9">
        <v>2568.5239082181256</v>
      </c>
      <c r="E9">
        <v>2451.0700421466972</v>
      </c>
      <c r="F9">
        <v>2321.0438063556071</v>
      </c>
      <c r="G9">
        <v>2363.3283558947774</v>
      </c>
      <c r="H9">
        <v>2645.2594866551458</v>
      </c>
      <c r="I9">
        <v>3259.3607835061448</v>
      </c>
      <c r="J9">
        <v>4279.9355861175109</v>
      </c>
      <c r="K9">
        <v>5026.8921090629801</v>
      </c>
      <c r="L9">
        <v>5876.3266002304154</v>
      </c>
      <c r="M9">
        <v>5897.6654585253455</v>
      </c>
      <c r="N9">
        <v>4229.2240978302616</v>
      </c>
      <c r="O9">
        <v>4395.7581362327182</v>
      </c>
      <c r="P9">
        <v>5057.5252530721964</v>
      </c>
      <c r="Q9">
        <v>5306.5665606758839</v>
      </c>
      <c r="R9">
        <v>5587.8790136328716</v>
      </c>
      <c r="S9">
        <v>5674.0690750768044</v>
      </c>
      <c r="T9">
        <v>5159.5219854070665</v>
      </c>
      <c r="U9">
        <v>5052.4923867127482</v>
      </c>
      <c r="V9">
        <v>5170.4310906297997</v>
      </c>
      <c r="W9">
        <v>4855.8213440860227</v>
      </c>
      <c r="X9">
        <v>4307.9447545122885</v>
      </c>
      <c r="Y9">
        <v>3625.3026603302606</v>
      </c>
      <c r="AA9">
        <f t="shared" si="0"/>
        <v>4214.6005714605726</v>
      </c>
    </row>
    <row r="10" spans="1:27" x14ac:dyDescent="0.25">
      <c r="A10">
        <v>9</v>
      </c>
      <c r="B10">
        <v>2917.119725793651</v>
      </c>
      <c r="C10">
        <v>2460.1745571428569</v>
      </c>
      <c r="D10">
        <v>2114.256569047619</v>
      </c>
      <c r="E10">
        <v>1877.9541083333334</v>
      </c>
      <c r="F10">
        <v>1705.399664484127</v>
      </c>
      <c r="G10">
        <v>1793.9228962301588</v>
      </c>
      <c r="H10">
        <v>2260.1466057539687</v>
      </c>
      <c r="I10">
        <v>3075.5869821428569</v>
      </c>
      <c r="J10">
        <v>4140.2810111111112</v>
      </c>
      <c r="K10">
        <v>5335.0461976190472</v>
      </c>
      <c r="L10">
        <v>5991.1863898809524</v>
      </c>
      <c r="M10">
        <v>5877.6698755952384</v>
      </c>
      <c r="N10">
        <v>4276.0254009920627</v>
      </c>
      <c r="O10">
        <v>4114.4165740079361</v>
      </c>
      <c r="P10">
        <v>4849.9412353174594</v>
      </c>
      <c r="Q10">
        <v>5231.1703734126977</v>
      </c>
      <c r="R10">
        <v>5694.7339646825394</v>
      </c>
      <c r="S10">
        <v>6214.7971059523807</v>
      </c>
      <c r="T10">
        <v>5947.7595503968259</v>
      </c>
      <c r="U10">
        <v>5963.2878329365085</v>
      </c>
      <c r="V10">
        <v>5737.3429313492052</v>
      </c>
      <c r="W10">
        <v>5317.3397988095239</v>
      </c>
      <c r="X10">
        <v>4561.0032349206349</v>
      </c>
      <c r="Y10">
        <v>3667.4460734126988</v>
      </c>
      <c r="AA10">
        <f t="shared" si="0"/>
        <v>4213.5003608052248</v>
      </c>
    </row>
    <row r="11" spans="1:27" x14ac:dyDescent="0.25">
      <c r="A11">
        <v>10</v>
      </c>
      <c r="B11">
        <v>2103.9058942012289</v>
      </c>
      <c r="C11">
        <v>1746.401743375576</v>
      </c>
      <c r="D11">
        <v>1591.3149985599077</v>
      </c>
      <c r="E11">
        <v>1515.9483605030721</v>
      </c>
      <c r="F11">
        <v>1490.0374474846392</v>
      </c>
      <c r="G11">
        <v>1540.9370593317972</v>
      </c>
      <c r="H11">
        <v>1760.2793464861752</v>
      </c>
      <c r="I11">
        <v>2293.4647227342548</v>
      </c>
      <c r="J11">
        <v>3293.0484490207377</v>
      </c>
      <c r="K11">
        <v>4326.7663352534555</v>
      </c>
      <c r="L11">
        <v>5186.3519055299548</v>
      </c>
      <c r="M11">
        <v>5084.3739163786477</v>
      </c>
      <c r="N11">
        <v>3595.113978110599</v>
      </c>
      <c r="O11">
        <v>3515.1200104646691</v>
      </c>
      <c r="P11">
        <v>4265.8337146697386</v>
      </c>
      <c r="Q11">
        <v>4791.1311011904763</v>
      </c>
      <c r="R11">
        <v>5388.2876017665121</v>
      </c>
      <c r="S11">
        <v>5979.1109519969277</v>
      </c>
      <c r="T11">
        <v>5754.2866778993857</v>
      </c>
      <c r="U11">
        <v>5636.6962307987706</v>
      </c>
      <c r="V11">
        <v>5180.0687792818744</v>
      </c>
      <c r="W11">
        <v>4662.6566943164362</v>
      </c>
      <c r="X11">
        <v>3837.0410414746543</v>
      </c>
      <c r="Y11">
        <v>2807.5641644585253</v>
      </c>
      <c r="AA11">
        <f t="shared" si="0"/>
        <v>3639.405880220334</v>
      </c>
    </row>
    <row r="12" spans="1:27" x14ac:dyDescent="0.25">
      <c r="A12">
        <v>11</v>
      </c>
      <c r="B12">
        <v>2154.22885</v>
      </c>
      <c r="C12">
        <v>1830.1611501984128</v>
      </c>
      <c r="D12">
        <v>1629.6471759920635</v>
      </c>
      <c r="E12">
        <v>1559.5722736111111</v>
      </c>
      <c r="F12">
        <v>1538.8555825396825</v>
      </c>
      <c r="G12">
        <v>1586.9272172619046</v>
      </c>
      <c r="H12">
        <v>1838.2811628968254</v>
      </c>
      <c r="I12">
        <v>2407.6164825396827</v>
      </c>
      <c r="J12">
        <v>3637.3900238095234</v>
      </c>
      <c r="K12">
        <v>4566.4525289682542</v>
      </c>
      <c r="L12">
        <v>4973.7728005952386</v>
      </c>
      <c r="M12">
        <v>4638.9333321428567</v>
      </c>
      <c r="N12">
        <v>3152.9987736111107</v>
      </c>
      <c r="O12">
        <v>2964.7615799603172</v>
      </c>
      <c r="P12">
        <v>3944.4094188492058</v>
      </c>
      <c r="Q12">
        <v>4474.4920454365083</v>
      </c>
      <c r="R12">
        <v>5038.8636537698412</v>
      </c>
      <c r="S12">
        <v>5642.5702751984136</v>
      </c>
      <c r="T12">
        <v>5731.4107154761905</v>
      </c>
      <c r="U12">
        <v>5656.7188053571444</v>
      </c>
      <c r="V12">
        <v>5208.8384853174603</v>
      </c>
      <c r="W12">
        <v>4450.3759783730156</v>
      </c>
      <c r="X12">
        <v>3488.8455436507938</v>
      </c>
      <c r="Y12">
        <v>2621.1422295634925</v>
      </c>
      <c r="AA12">
        <f t="shared" si="0"/>
        <v>3530.7194202132941</v>
      </c>
    </row>
    <row r="13" spans="1:27" x14ac:dyDescent="0.25">
      <c r="A13">
        <v>12</v>
      </c>
      <c r="B13">
        <v>2768.9942108294927</v>
      </c>
      <c r="C13">
        <v>2357.2208365975425</v>
      </c>
      <c r="D13">
        <v>2165.5473845046085</v>
      </c>
      <c r="E13">
        <v>2068.0475373463901</v>
      </c>
      <c r="F13">
        <v>2069.1950528993857</v>
      </c>
      <c r="G13">
        <v>2136.1551555299543</v>
      </c>
      <c r="H13">
        <v>2476.6478149961599</v>
      </c>
      <c r="I13">
        <v>3130.3326305683568</v>
      </c>
      <c r="J13">
        <v>4324.2491899961597</v>
      </c>
      <c r="K13">
        <v>4977.5825638440865</v>
      </c>
      <c r="L13">
        <v>5132.0836066628262</v>
      </c>
      <c r="M13">
        <v>4952.1822189900158</v>
      </c>
      <c r="N13">
        <v>3854.6728389016898</v>
      </c>
      <c r="O13">
        <v>3673.7882475998467</v>
      </c>
      <c r="P13">
        <v>3996.4350201612906</v>
      </c>
      <c r="Q13">
        <v>4264.5647877304145</v>
      </c>
      <c r="R13">
        <v>4761.4331305683563</v>
      </c>
      <c r="S13">
        <v>5245.0648831605222</v>
      </c>
      <c r="T13">
        <v>5339.6983790322574</v>
      </c>
      <c r="U13">
        <v>5287.7610838133642</v>
      </c>
      <c r="V13">
        <v>5083.2690044162819</v>
      </c>
      <c r="W13">
        <v>4843.2153450460837</v>
      </c>
      <c r="X13">
        <v>4186.3852519201218</v>
      </c>
      <c r="Y13">
        <v>3355.4582878264205</v>
      </c>
      <c r="AA13">
        <f t="shared" si="0"/>
        <v>3852.0826859559024</v>
      </c>
    </row>
    <row r="19" spans="2:2" x14ac:dyDescent="0.25">
      <c r="B19" s="5">
        <f>AVERAGE(B2:J2,Y2)</f>
        <v>2732.0418148425497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CA540-E68D-440C-9577-A568DE0F6186}">
  <dimension ref="A1:AC148"/>
  <sheetViews>
    <sheetView topLeftCell="A123" zoomScaleNormal="100" workbookViewId="0">
      <selection activeCell="D138" sqref="D138:O138"/>
    </sheetView>
  </sheetViews>
  <sheetFormatPr defaultRowHeight="13.8" x14ac:dyDescent="0.25"/>
  <cols>
    <col min="1" max="1" width="8.88671875" style="1"/>
    <col min="2" max="2" width="14.44140625" bestFit="1" customWidth="1"/>
    <col min="7" max="7" width="14.44140625" bestFit="1" customWidth="1"/>
    <col min="11" max="11" width="14.44140625" bestFit="1" customWidth="1"/>
    <col min="15" max="15" width="14.44140625" bestFit="1" customWidth="1"/>
    <col min="20" max="20" width="12.77734375" bestFit="1" customWidth="1"/>
    <col min="27" max="27" width="14.109375" bestFit="1" customWidth="1"/>
  </cols>
  <sheetData>
    <row r="1" spans="1:27" x14ac:dyDescent="0.25">
      <c r="A1" s="1" t="s">
        <v>1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</row>
    <row r="2" spans="1:27" x14ac:dyDescent="0.25">
      <c r="A2" s="1">
        <v>1</v>
      </c>
      <c r="B2">
        <v>2732.0418148425501</v>
      </c>
      <c r="C2">
        <v>2732.0418148425501</v>
      </c>
      <c r="D2">
        <v>2732.0418148425501</v>
      </c>
      <c r="E2">
        <v>2732.0418148425501</v>
      </c>
      <c r="F2">
        <v>2732.0418148425501</v>
      </c>
      <c r="G2">
        <v>2732.0418148425501</v>
      </c>
      <c r="H2">
        <v>2732.0418148425501</v>
      </c>
      <c r="I2">
        <v>2732.0418148425501</v>
      </c>
      <c r="J2">
        <v>2732.0418148425501</v>
      </c>
      <c r="K2">
        <v>4992.7124810147852</v>
      </c>
      <c r="L2">
        <v>4992.7124810147852</v>
      </c>
      <c r="M2">
        <v>4992.7124810147852</v>
      </c>
      <c r="N2">
        <v>3956.464362471198</v>
      </c>
      <c r="O2">
        <v>3956.464362471198</v>
      </c>
      <c r="P2">
        <v>3956.464362471198</v>
      </c>
      <c r="Q2">
        <v>3956.464362471198</v>
      </c>
      <c r="R2">
        <v>3956.464362471198</v>
      </c>
      <c r="S2">
        <v>4992.7124810147852</v>
      </c>
      <c r="T2">
        <v>4992.7124810147852</v>
      </c>
      <c r="U2">
        <v>4992.7124810147852</v>
      </c>
      <c r="V2">
        <v>4992.7124810147852</v>
      </c>
      <c r="W2">
        <v>4992.7124810147852</v>
      </c>
      <c r="X2">
        <v>3956.464362471198</v>
      </c>
      <c r="Y2">
        <v>2732.0418148425501</v>
      </c>
      <c r="AA2">
        <f>MIN(B2:Y2)</f>
        <v>2732.0418148425501</v>
      </c>
    </row>
    <row r="3" spans="1:27" x14ac:dyDescent="0.25">
      <c r="A3" s="1">
        <v>2</v>
      </c>
      <c r="B3">
        <v>2139.7584701126621</v>
      </c>
      <c r="C3">
        <v>2139.7584701126621</v>
      </c>
      <c r="D3">
        <v>2139.7584701126621</v>
      </c>
      <c r="E3">
        <v>2139.7584701126621</v>
      </c>
      <c r="F3">
        <v>2139.7584701126621</v>
      </c>
      <c r="G3">
        <v>2139.7584701126621</v>
      </c>
      <c r="H3">
        <v>2139.7584701126621</v>
      </c>
      <c r="I3">
        <v>2139.7584701126621</v>
      </c>
      <c r="J3">
        <v>2139.7584701126621</v>
      </c>
      <c r="K3">
        <v>4582.1337384544331</v>
      </c>
      <c r="L3">
        <v>4582.1337384544331</v>
      </c>
      <c r="M3">
        <v>4582.1337384544331</v>
      </c>
      <c r="N3">
        <v>2926.835596616233</v>
      </c>
      <c r="O3">
        <v>2926.835596616233</v>
      </c>
      <c r="P3">
        <v>2926.835596616233</v>
      </c>
      <c r="Q3">
        <v>2926.835596616233</v>
      </c>
      <c r="R3">
        <v>2926.835596616233</v>
      </c>
      <c r="S3">
        <v>4582.1337384544331</v>
      </c>
      <c r="T3">
        <v>4582.1337384544331</v>
      </c>
      <c r="U3">
        <v>4582.1337384544331</v>
      </c>
      <c r="V3">
        <v>4582.1337384544331</v>
      </c>
      <c r="W3">
        <v>4582.1337384544331</v>
      </c>
      <c r="X3">
        <v>2926.835596616233</v>
      </c>
      <c r="Y3">
        <v>2926.835596616233</v>
      </c>
      <c r="AA3">
        <f t="shared" ref="AA3:AA13" si="0">MIN(B3:Y3)</f>
        <v>2139.7584701126621</v>
      </c>
    </row>
    <row r="4" spans="1:27" x14ac:dyDescent="0.25">
      <c r="A4" s="1">
        <v>3</v>
      </c>
      <c r="B4">
        <v>3293.409292741936</v>
      </c>
      <c r="C4">
        <v>3293.409292741936</v>
      </c>
      <c r="D4">
        <v>3293.409292741936</v>
      </c>
      <c r="E4">
        <v>3293.409292741936</v>
      </c>
      <c r="F4">
        <v>3293.409292741936</v>
      </c>
      <c r="G4">
        <v>3293.409292741936</v>
      </c>
      <c r="H4">
        <v>3293.409292741936</v>
      </c>
      <c r="I4">
        <v>3293.409292741936</v>
      </c>
      <c r="J4">
        <v>5293.7752947879326</v>
      </c>
      <c r="K4">
        <v>6111.6142911688576</v>
      </c>
      <c r="L4">
        <v>6111.6142911688576</v>
      </c>
      <c r="M4">
        <v>6111.6142911688576</v>
      </c>
      <c r="N4">
        <v>5293.7752947879326</v>
      </c>
      <c r="O4">
        <v>5293.7752947879326</v>
      </c>
      <c r="P4">
        <v>5293.7752947879326</v>
      </c>
      <c r="Q4">
        <v>6111.6142911688576</v>
      </c>
      <c r="R4">
        <v>6111.6142911688576</v>
      </c>
      <c r="S4">
        <v>6111.6142911688576</v>
      </c>
      <c r="T4">
        <v>6111.6142911688576</v>
      </c>
      <c r="U4">
        <v>6111.6142911688576</v>
      </c>
      <c r="V4">
        <v>6111.6142911688576</v>
      </c>
      <c r="W4">
        <v>5293.7752947879326</v>
      </c>
      <c r="X4">
        <v>5293.7752947879326</v>
      </c>
      <c r="Y4">
        <v>3293.409292741936</v>
      </c>
      <c r="AA4">
        <f t="shared" si="0"/>
        <v>3293.409292741936</v>
      </c>
    </row>
    <row r="5" spans="1:27" x14ac:dyDescent="0.25">
      <c r="A5" s="1">
        <v>4</v>
      </c>
      <c r="B5">
        <v>3846.3175105555551</v>
      </c>
      <c r="C5">
        <v>3846.3175105555551</v>
      </c>
      <c r="D5">
        <v>3846.3175105555551</v>
      </c>
      <c r="E5">
        <v>3846.3175105555551</v>
      </c>
      <c r="F5">
        <v>3846.3175105555551</v>
      </c>
      <c r="G5">
        <v>3846.3175105555551</v>
      </c>
      <c r="H5">
        <v>3846.3175105555551</v>
      </c>
      <c r="I5">
        <v>3846.3175105555551</v>
      </c>
      <c r="J5">
        <v>3846.3175105555551</v>
      </c>
      <c r="K5">
        <v>6616.8567651234571</v>
      </c>
      <c r="L5">
        <v>6616.8567651234571</v>
      </c>
      <c r="M5">
        <v>6616.8567651234571</v>
      </c>
      <c r="N5">
        <v>5697.8709561111118</v>
      </c>
      <c r="O5">
        <v>5697.8709561111118</v>
      </c>
      <c r="P5">
        <v>5697.8709561111118</v>
      </c>
      <c r="Q5">
        <v>6616.8567651234571</v>
      </c>
      <c r="R5">
        <v>6616.8567651234571</v>
      </c>
      <c r="S5">
        <v>6616.8567651234571</v>
      </c>
      <c r="T5">
        <v>6616.8567651234571</v>
      </c>
      <c r="U5">
        <v>6616.8567651234571</v>
      </c>
      <c r="V5">
        <v>6616.8567651234571</v>
      </c>
      <c r="W5">
        <v>5697.8709561111118</v>
      </c>
      <c r="X5">
        <v>5697.8709561111118</v>
      </c>
      <c r="Y5">
        <v>3846.3175105555551</v>
      </c>
      <c r="AA5">
        <f t="shared" si="0"/>
        <v>3846.3175105555551</v>
      </c>
    </row>
    <row r="6" spans="1:27" x14ac:dyDescent="0.25">
      <c r="A6" s="1">
        <v>5</v>
      </c>
      <c r="B6">
        <v>4449.7463297491049</v>
      </c>
      <c r="C6">
        <v>4449.7463297491049</v>
      </c>
      <c r="D6">
        <v>4449.7463297491049</v>
      </c>
      <c r="E6">
        <v>4449.7463297491049</v>
      </c>
      <c r="F6">
        <v>4449.7463297491049</v>
      </c>
      <c r="G6">
        <v>4449.7463297491049</v>
      </c>
      <c r="H6">
        <v>4449.7463297491049</v>
      </c>
      <c r="I6">
        <v>4449.7463297491049</v>
      </c>
      <c r="J6">
        <v>4449.7463297491049</v>
      </c>
      <c r="K6">
        <v>6215.6408697729994</v>
      </c>
      <c r="L6">
        <v>6589.4850591397853</v>
      </c>
      <c r="M6">
        <v>6589.4850591397853</v>
      </c>
      <c r="N6">
        <v>6215.6408697729994</v>
      </c>
      <c r="O6">
        <v>6215.6408697729994</v>
      </c>
      <c r="P6">
        <v>6589.4850591397853</v>
      </c>
      <c r="Q6">
        <v>6589.4850591397853</v>
      </c>
      <c r="R6">
        <v>6589.4850591397853</v>
      </c>
      <c r="S6">
        <v>6589.4850591397853</v>
      </c>
      <c r="T6">
        <v>6215.6408697729994</v>
      </c>
      <c r="U6">
        <v>6215.6408697729994</v>
      </c>
      <c r="V6">
        <v>6215.6408697729994</v>
      </c>
      <c r="W6">
        <v>6215.6408697729994</v>
      </c>
      <c r="X6">
        <v>6215.6408697729994</v>
      </c>
      <c r="Y6">
        <v>6215.6408697729994</v>
      </c>
      <c r="AA6">
        <f t="shared" si="0"/>
        <v>4449.7463297491049</v>
      </c>
    </row>
    <row r="7" spans="1:27" x14ac:dyDescent="0.25">
      <c r="A7" s="1">
        <v>6</v>
      </c>
      <c r="B7">
        <v>3838.258429444445</v>
      </c>
      <c r="C7">
        <v>3838.258429444445</v>
      </c>
      <c r="D7">
        <v>3838.258429444445</v>
      </c>
      <c r="E7">
        <v>3838.258429444445</v>
      </c>
      <c r="F7">
        <v>3838.258429444445</v>
      </c>
      <c r="G7">
        <v>3838.258429444445</v>
      </c>
      <c r="H7">
        <v>3838.258429444445</v>
      </c>
      <c r="I7">
        <v>3838.258429444445</v>
      </c>
      <c r="J7">
        <v>3838.258429444445</v>
      </c>
      <c r="K7">
        <v>6114.1934218749993</v>
      </c>
      <c r="L7">
        <v>6514.3882393518506</v>
      </c>
      <c r="M7">
        <v>6514.3882393518506</v>
      </c>
      <c r="N7">
        <v>6114.1934218749993</v>
      </c>
      <c r="O7">
        <v>6114.1934218749993</v>
      </c>
      <c r="P7">
        <v>6514.3882393518506</v>
      </c>
      <c r="Q7">
        <v>6514.3882393518506</v>
      </c>
      <c r="R7">
        <v>6514.3882393518506</v>
      </c>
      <c r="S7">
        <v>6514.3882393518506</v>
      </c>
      <c r="T7">
        <v>6114.1934218749993</v>
      </c>
      <c r="U7">
        <v>6114.1934218749993</v>
      </c>
      <c r="V7">
        <v>6114.1934218749993</v>
      </c>
      <c r="W7">
        <v>6114.1934218749993</v>
      </c>
      <c r="X7">
        <v>6114.1934218749993</v>
      </c>
      <c r="Y7">
        <v>3838.258429444445</v>
      </c>
      <c r="AA7">
        <f t="shared" si="0"/>
        <v>3838.258429444445</v>
      </c>
    </row>
    <row r="8" spans="1:27" x14ac:dyDescent="0.25">
      <c r="A8" s="1">
        <v>7</v>
      </c>
      <c r="B8">
        <v>3165.2168291517319</v>
      </c>
      <c r="C8">
        <v>3165.2168291517319</v>
      </c>
      <c r="D8">
        <v>3165.2168291517319</v>
      </c>
      <c r="E8">
        <v>3165.2168291517319</v>
      </c>
      <c r="F8">
        <v>3165.2168291517319</v>
      </c>
      <c r="G8">
        <v>3165.2168291517319</v>
      </c>
      <c r="H8">
        <v>3165.2168291517319</v>
      </c>
      <c r="I8">
        <v>3165.2168291517319</v>
      </c>
      <c r="J8">
        <v>3165.2168291517319</v>
      </c>
      <c r="K8">
        <v>5137.5140268817213</v>
      </c>
      <c r="L8">
        <v>5978.628355734766</v>
      </c>
      <c r="M8">
        <v>5978.628355734766</v>
      </c>
      <c r="N8">
        <v>5137.5140268817213</v>
      </c>
      <c r="O8">
        <v>5137.5140268817213</v>
      </c>
      <c r="P8">
        <v>5978.628355734766</v>
      </c>
      <c r="Q8">
        <v>5978.628355734766</v>
      </c>
      <c r="R8">
        <v>5978.628355734766</v>
      </c>
      <c r="S8">
        <v>5978.628355734766</v>
      </c>
      <c r="T8">
        <v>5137.5140268817213</v>
      </c>
      <c r="U8">
        <v>5137.5140268817213</v>
      </c>
      <c r="V8">
        <v>5137.5140268817213</v>
      </c>
      <c r="W8">
        <v>5137.5140268817213</v>
      </c>
      <c r="X8">
        <v>5137.5140268817213</v>
      </c>
      <c r="Y8">
        <v>5137.5140268817213</v>
      </c>
      <c r="AA8">
        <f t="shared" si="0"/>
        <v>3165.2168291517319</v>
      </c>
    </row>
    <row r="9" spans="1:27" x14ac:dyDescent="0.25">
      <c r="A9" s="1">
        <v>8</v>
      </c>
      <c r="B9">
        <v>2955.229584936636</v>
      </c>
      <c r="C9">
        <v>2955.229584936636</v>
      </c>
      <c r="D9">
        <v>2955.229584936636</v>
      </c>
      <c r="E9">
        <v>2955.229584936636</v>
      </c>
      <c r="F9">
        <v>2955.229584936636</v>
      </c>
      <c r="G9">
        <v>2955.229584936636</v>
      </c>
      <c r="H9">
        <v>2955.229584936636</v>
      </c>
      <c r="I9">
        <v>2955.229584936636</v>
      </c>
      <c r="J9">
        <v>2955.229584936636</v>
      </c>
      <c r="K9">
        <v>4774.7607380592353</v>
      </c>
      <c r="L9">
        <v>5566.6719935355868</v>
      </c>
      <c r="M9">
        <v>5566.6719935355868</v>
      </c>
      <c r="N9">
        <v>4774.7607380592353</v>
      </c>
      <c r="O9">
        <v>4774.7607380592353</v>
      </c>
      <c r="P9">
        <v>5566.6719935355868</v>
      </c>
      <c r="Q9">
        <v>5566.6719935355868</v>
      </c>
      <c r="R9">
        <v>5566.6719935355868</v>
      </c>
      <c r="S9">
        <v>5566.6719935355868</v>
      </c>
      <c r="T9">
        <v>4774.7607380592353</v>
      </c>
      <c r="U9">
        <v>4774.7607380592353</v>
      </c>
      <c r="V9">
        <v>4774.7607380592353</v>
      </c>
      <c r="W9">
        <v>4774.7607380592353</v>
      </c>
      <c r="X9">
        <v>4774.7607380592353</v>
      </c>
      <c r="Y9">
        <v>2955.229584936636</v>
      </c>
      <c r="AA9">
        <f t="shared" si="0"/>
        <v>2955.229584936636</v>
      </c>
    </row>
    <row r="10" spans="1:27" x14ac:dyDescent="0.25">
      <c r="A10" s="1">
        <v>9</v>
      </c>
      <c r="B10">
        <v>2482.7602355599652</v>
      </c>
      <c r="C10">
        <v>2482.7602355599652</v>
      </c>
      <c r="D10">
        <v>2482.7602355599652</v>
      </c>
      <c r="E10">
        <v>2482.7602355599652</v>
      </c>
      <c r="F10">
        <v>2482.7602355599652</v>
      </c>
      <c r="G10">
        <v>2482.7602355599652</v>
      </c>
      <c r="H10">
        <v>2482.7602355599652</v>
      </c>
      <c r="I10">
        <v>2482.7602355599652</v>
      </c>
      <c r="J10">
        <v>2482.7602355599652</v>
      </c>
      <c r="K10">
        <v>4991.0741771604926</v>
      </c>
      <c r="L10">
        <v>5643.2498241402109</v>
      </c>
      <c r="M10">
        <v>5643.2498241402109</v>
      </c>
      <c r="N10">
        <v>4991.0741771604926</v>
      </c>
      <c r="O10">
        <v>4991.0741771604926</v>
      </c>
      <c r="P10">
        <v>5643.2498241402109</v>
      </c>
      <c r="Q10">
        <v>5643.2498241402109</v>
      </c>
      <c r="R10">
        <v>5643.2498241402109</v>
      </c>
      <c r="S10">
        <v>5643.2498241402109</v>
      </c>
      <c r="T10">
        <v>4991.0741771604926</v>
      </c>
      <c r="U10">
        <v>4991.0741771604926</v>
      </c>
      <c r="V10">
        <v>4991.0741771604926</v>
      </c>
      <c r="W10">
        <v>4991.0741771604926</v>
      </c>
      <c r="X10">
        <v>4991.0741771604926</v>
      </c>
      <c r="Y10">
        <v>4991.0741771604926</v>
      </c>
      <c r="AA10">
        <f t="shared" si="0"/>
        <v>2482.7602355599652</v>
      </c>
    </row>
    <row r="11" spans="1:27" x14ac:dyDescent="0.25">
      <c r="A11" s="1">
        <v>10</v>
      </c>
      <c r="B11">
        <v>2014.290218615592</v>
      </c>
      <c r="C11">
        <v>2014.290218615592</v>
      </c>
      <c r="D11">
        <v>2014.290218615592</v>
      </c>
      <c r="E11">
        <v>2014.290218615592</v>
      </c>
      <c r="F11">
        <v>2014.290218615592</v>
      </c>
      <c r="G11">
        <v>2014.290218615592</v>
      </c>
      <c r="H11">
        <v>2014.290218615592</v>
      </c>
      <c r="I11">
        <v>2014.290218615592</v>
      </c>
      <c r="J11">
        <v>2014.290218615592</v>
      </c>
      <c r="K11">
        <v>5258.5637222328896</v>
      </c>
      <c r="L11">
        <v>5258.5637222328896</v>
      </c>
      <c r="M11">
        <v>5258.5637222328896</v>
      </c>
      <c r="N11">
        <v>3975.1530878072199</v>
      </c>
      <c r="O11">
        <v>3975.1530878072199</v>
      </c>
      <c r="P11">
        <v>3975.1530878072199</v>
      </c>
      <c r="Q11">
        <v>5258.5637222328896</v>
      </c>
      <c r="R11">
        <v>5258.5637222328896</v>
      </c>
      <c r="S11">
        <v>5258.5637222328896</v>
      </c>
      <c r="T11">
        <v>5258.5637222328896</v>
      </c>
      <c r="U11">
        <v>5258.5637222328896</v>
      </c>
      <c r="V11">
        <v>5258.5637222328896</v>
      </c>
      <c r="W11">
        <v>3975.1530878072199</v>
      </c>
      <c r="X11">
        <v>3975.1530878072199</v>
      </c>
      <c r="Y11">
        <v>2014.290218615592</v>
      </c>
      <c r="AA11">
        <f t="shared" si="0"/>
        <v>2014.290218615592</v>
      </c>
    </row>
    <row r="12" spans="1:27" x14ac:dyDescent="0.25">
      <c r="A12" s="1">
        <v>11</v>
      </c>
      <c r="B12">
        <v>1907.38134717813</v>
      </c>
      <c r="C12">
        <v>1907.38134717813</v>
      </c>
      <c r="D12">
        <v>1907.38134717813</v>
      </c>
      <c r="E12">
        <v>1907.38134717813</v>
      </c>
      <c r="F12">
        <v>1907.38134717813</v>
      </c>
      <c r="G12">
        <v>1907.38134717813</v>
      </c>
      <c r="H12">
        <v>1907.38134717813</v>
      </c>
      <c r="I12">
        <v>1907.38134717813</v>
      </c>
      <c r="J12">
        <v>3610.482897552909</v>
      </c>
      <c r="K12">
        <v>5100.8818416887116</v>
      </c>
      <c r="L12">
        <v>5100.8818416887116</v>
      </c>
      <c r="M12">
        <v>5100.8818416887116</v>
      </c>
      <c r="N12">
        <v>3610.482897552909</v>
      </c>
      <c r="O12">
        <v>3610.482897552909</v>
      </c>
      <c r="P12">
        <v>3610.482897552909</v>
      </c>
      <c r="Q12">
        <v>3610.482897552909</v>
      </c>
      <c r="R12">
        <v>5100.8818416887116</v>
      </c>
      <c r="S12">
        <v>5100.8818416887116</v>
      </c>
      <c r="T12">
        <v>5100.8818416887116</v>
      </c>
      <c r="U12">
        <v>5100.8818416887116</v>
      </c>
      <c r="V12">
        <v>5100.8818416887116</v>
      </c>
      <c r="W12">
        <v>5100.8818416887116</v>
      </c>
      <c r="X12">
        <v>3610.482897552909</v>
      </c>
      <c r="Y12">
        <v>1907.38134717813</v>
      </c>
      <c r="AA12">
        <f t="shared" si="0"/>
        <v>1907.38134717813</v>
      </c>
    </row>
    <row r="13" spans="1:27" x14ac:dyDescent="0.25">
      <c r="A13" s="1">
        <v>12</v>
      </c>
      <c r="B13">
        <v>2503.0665456775901</v>
      </c>
      <c r="C13">
        <v>2503.0665456775901</v>
      </c>
      <c r="D13">
        <v>2503.0665456775901</v>
      </c>
      <c r="E13">
        <v>2503.0665456775901</v>
      </c>
      <c r="F13">
        <v>2503.0665456775901</v>
      </c>
      <c r="G13">
        <v>2503.0665456775901</v>
      </c>
      <c r="H13">
        <v>2503.0665456775901</v>
      </c>
      <c r="I13">
        <v>2503.0665456775901</v>
      </c>
      <c r="J13">
        <v>4050.0158893849198</v>
      </c>
      <c r="K13">
        <v>5069.1433572815322</v>
      </c>
      <c r="L13">
        <v>5069.1433572815322</v>
      </c>
      <c r="M13">
        <v>5069.1433572815322</v>
      </c>
      <c r="N13">
        <v>4050.0158893849198</v>
      </c>
      <c r="O13">
        <v>4050.0158893849198</v>
      </c>
      <c r="P13">
        <v>4050.0158893849198</v>
      </c>
      <c r="Q13">
        <v>4050.0158893849198</v>
      </c>
      <c r="R13">
        <v>5069.1433572815322</v>
      </c>
      <c r="S13">
        <v>5069.1433572815322</v>
      </c>
      <c r="T13">
        <v>5069.1433572815322</v>
      </c>
      <c r="U13">
        <v>5069.1433572815322</v>
      </c>
      <c r="V13">
        <v>5069.1433572815322</v>
      </c>
      <c r="W13">
        <v>5069.1433572815322</v>
      </c>
      <c r="X13">
        <v>4050.0158893849198</v>
      </c>
      <c r="Y13">
        <v>2503.0665456775901</v>
      </c>
      <c r="AA13">
        <f t="shared" si="0"/>
        <v>2503.0665456775901</v>
      </c>
    </row>
    <row r="75" spans="20:22" x14ac:dyDescent="0.25">
      <c r="T75">
        <f>2260.67*6</f>
        <v>13564.02</v>
      </c>
      <c r="U75">
        <f>AVERAGE(M88:N88)</f>
        <v>1742.5466069004415</v>
      </c>
      <c r="V75">
        <f>U75*2+T75</f>
        <v>17049.113213800883</v>
      </c>
    </row>
    <row r="85" spans="2:29" x14ac:dyDescent="0.25">
      <c r="AA85" s="19" t="s">
        <v>13</v>
      </c>
      <c r="AB85" s="19"/>
      <c r="AC85" s="19"/>
    </row>
    <row r="86" spans="2:29" x14ac:dyDescent="0.25">
      <c r="AA86" s="19"/>
      <c r="AB86" s="19"/>
      <c r="AC86" s="19"/>
    </row>
    <row r="87" spans="2:29" ht="17.399999999999999" x14ac:dyDescent="0.3">
      <c r="J87" s="21" t="s">
        <v>4</v>
      </c>
      <c r="K87" s="21"/>
      <c r="L87" s="21"/>
      <c r="M87" s="21"/>
      <c r="N87" s="21"/>
      <c r="O87" s="21"/>
      <c r="P87" s="21"/>
      <c r="Q87" s="21"/>
      <c r="R87" s="21"/>
      <c r="AA87" s="6" t="s">
        <v>2</v>
      </c>
      <c r="AC87" s="6" t="s">
        <v>3</v>
      </c>
    </row>
    <row r="88" spans="2:29" x14ac:dyDescent="0.25">
      <c r="B88">
        <f>B2-$AA2</f>
        <v>0</v>
      </c>
      <c r="C88">
        <f t="shared" ref="C88:Y88" si="1">C2-$AA2</f>
        <v>0</v>
      </c>
      <c r="D88">
        <f t="shared" si="1"/>
        <v>0</v>
      </c>
      <c r="E88">
        <f t="shared" si="1"/>
        <v>0</v>
      </c>
      <c r="F88">
        <f t="shared" si="1"/>
        <v>0</v>
      </c>
      <c r="G88">
        <f t="shared" si="1"/>
        <v>0</v>
      </c>
      <c r="H88">
        <f t="shared" si="1"/>
        <v>0</v>
      </c>
      <c r="I88">
        <f t="shared" si="1"/>
        <v>0</v>
      </c>
      <c r="J88">
        <f t="shared" si="1"/>
        <v>0</v>
      </c>
      <c r="K88" s="4">
        <f t="shared" si="1"/>
        <v>2260.6706661722351</v>
      </c>
      <c r="L88" s="4">
        <f t="shared" si="1"/>
        <v>2260.6706661722351</v>
      </c>
      <c r="M88" s="4">
        <f t="shared" si="1"/>
        <v>2260.6706661722351</v>
      </c>
      <c r="N88">
        <f t="shared" si="1"/>
        <v>1224.4225476286479</v>
      </c>
      <c r="O88">
        <f t="shared" si="1"/>
        <v>1224.4225476286479</v>
      </c>
      <c r="P88">
        <f t="shared" si="1"/>
        <v>1224.4225476286479</v>
      </c>
      <c r="Q88">
        <f t="shared" si="1"/>
        <v>1224.4225476286479</v>
      </c>
      <c r="R88">
        <f t="shared" si="1"/>
        <v>1224.4225476286479</v>
      </c>
      <c r="S88" s="4">
        <f t="shared" si="1"/>
        <v>2260.6706661722351</v>
      </c>
      <c r="T88" s="4">
        <f t="shared" si="1"/>
        <v>2260.6706661722351</v>
      </c>
      <c r="U88" s="4">
        <f t="shared" si="1"/>
        <v>2260.6706661722351</v>
      </c>
      <c r="V88" s="4">
        <f t="shared" si="1"/>
        <v>2260.6706661722351</v>
      </c>
      <c r="W88" s="4">
        <f t="shared" si="1"/>
        <v>2260.6706661722351</v>
      </c>
      <c r="X88">
        <f t="shared" si="1"/>
        <v>1224.4225476286479</v>
      </c>
      <c r="Y88">
        <f t="shared" si="1"/>
        <v>0</v>
      </c>
      <c r="AA88" s="2">
        <v>21758.632972263811</v>
      </c>
      <c r="AB88">
        <v>2732.0418148425501</v>
      </c>
      <c r="AC88" s="5">
        <f>AB88*8+AA88</f>
        <v>43614.967491004209</v>
      </c>
    </row>
    <row r="89" spans="2:29" x14ac:dyDescent="0.25">
      <c r="B89">
        <f>B3-$AA3</f>
        <v>0</v>
      </c>
      <c r="C89">
        <f t="shared" ref="C89:Y89" si="2">C3-$AA3</f>
        <v>0</v>
      </c>
      <c r="D89">
        <f t="shared" si="2"/>
        <v>0</v>
      </c>
      <c r="E89">
        <f t="shared" si="2"/>
        <v>0</v>
      </c>
      <c r="F89">
        <f t="shared" si="2"/>
        <v>0</v>
      </c>
      <c r="G89">
        <f t="shared" si="2"/>
        <v>0</v>
      </c>
      <c r="H89">
        <f t="shared" si="2"/>
        <v>0</v>
      </c>
      <c r="I89">
        <f t="shared" si="2"/>
        <v>0</v>
      </c>
      <c r="J89">
        <f t="shared" si="2"/>
        <v>0</v>
      </c>
      <c r="K89">
        <f t="shared" si="2"/>
        <v>2442.3752683417711</v>
      </c>
      <c r="L89">
        <f t="shared" si="2"/>
        <v>2442.3752683417711</v>
      </c>
      <c r="M89">
        <f t="shared" si="2"/>
        <v>2442.3752683417711</v>
      </c>
      <c r="N89">
        <f t="shared" si="2"/>
        <v>787.07712650357098</v>
      </c>
      <c r="O89">
        <f t="shared" si="2"/>
        <v>787.07712650357098</v>
      </c>
      <c r="P89">
        <f t="shared" si="2"/>
        <v>787.07712650357098</v>
      </c>
      <c r="Q89">
        <f t="shared" si="2"/>
        <v>787.07712650357098</v>
      </c>
      <c r="R89">
        <f t="shared" si="2"/>
        <v>787.07712650357098</v>
      </c>
      <c r="S89">
        <f t="shared" si="2"/>
        <v>2442.3752683417711</v>
      </c>
      <c r="T89">
        <f t="shared" si="2"/>
        <v>2442.3752683417711</v>
      </c>
      <c r="U89">
        <f t="shared" si="2"/>
        <v>2442.3752683417711</v>
      </c>
      <c r="V89">
        <f t="shared" si="2"/>
        <v>2442.3752683417711</v>
      </c>
      <c r="W89">
        <f t="shared" si="2"/>
        <v>2442.3752683417711</v>
      </c>
      <c r="X89">
        <f t="shared" si="2"/>
        <v>787.07712650357098</v>
      </c>
      <c r="Y89">
        <f t="shared" si="2"/>
        <v>787.07712650357098</v>
      </c>
      <c r="AA89" s="2">
        <v>22293.77208949667</v>
      </c>
      <c r="AB89">
        <v>2139.7584701126621</v>
      </c>
      <c r="AC89" s="5">
        <f t="shared" ref="AC89:AC99" si="3">AB89*8+AA89</f>
        <v>39411.83985039797</v>
      </c>
    </row>
    <row r="90" spans="2:29" x14ac:dyDescent="0.25">
      <c r="B90">
        <f t="shared" ref="B90:Y90" si="4">B4-$AA4</f>
        <v>0</v>
      </c>
      <c r="C90">
        <f t="shared" si="4"/>
        <v>0</v>
      </c>
      <c r="D90">
        <f t="shared" si="4"/>
        <v>0</v>
      </c>
      <c r="E90">
        <f t="shared" si="4"/>
        <v>0</v>
      </c>
      <c r="F90">
        <f t="shared" si="4"/>
        <v>0</v>
      </c>
      <c r="G90">
        <f t="shared" si="4"/>
        <v>0</v>
      </c>
      <c r="H90">
        <f t="shared" si="4"/>
        <v>0</v>
      </c>
      <c r="I90">
        <f t="shared" si="4"/>
        <v>0</v>
      </c>
      <c r="J90">
        <f t="shared" si="4"/>
        <v>2000.3660020459965</v>
      </c>
      <c r="K90">
        <f t="shared" si="4"/>
        <v>2818.2049984269215</v>
      </c>
      <c r="L90">
        <f t="shared" si="4"/>
        <v>2818.2049984269215</v>
      </c>
      <c r="M90">
        <f t="shared" si="4"/>
        <v>2818.2049984269215</v>
      </c>
      <c r="N90">
        <f t="shared" si="4"/>
        <v>2000.3660020459965</v>
      </c>
      <c r="O90">
        <f t="shared" si="4"/>
        <v>2000.3660020459965</v>
      </c>
      <c r="P90">
        <f t="shared" si="4"/>
        <v>2000.3660020459965</v>
      </c>
      <c r="Q90">
        <f t="shared" si="4"/>
        <v>2818.2049984269215</v>
      </c>
      <c r="R90">
        <f t="shared" si="4"/>
        <v>2818.2049984269215</v>
      </c>
      <c r="S90">
        <f t="shared" si="4"/>
        <v>2818.2049984269215</v>
      </c>
      <c r="T90">
        <f t="shared" si="4"/>
        <v>2818.2049984269215</v>
      </c>
      <c r="U90">
        <f t="shared" si="4"/>
        <v>2818.2049984269215</v>
      </c>
      <c r="V90">
        <f t="shared" si="4"/>
        <v>2818.2049984269215</v>
      </c>
      <c r="W90">
        <f t="shared" si="4"/>
        <v>2000.3660020459965</v>
      </c>
      <c r="X90">
        <f t="shared" si="4"/>
        <v>2000.3660020459965</v>
      </c>
      <c r="Y90">
        <f t="shared" si="4"/>
        <v>0</v>
      </c>
      <c r="AA90" s="2">
        <v>31364.942991980279</v>
      </c>
      <c r="AB90">
        <v>3293.409292741936</v>
      </c>
      <c r="AC90" s="5">
        <f t="shared" si="3"/>
        <v>57712.217333915767</v>
      </c>
    </row>
    <row r="91" spans="2:29" x14ac:dyDescent="0.25">
      <c r="B91">
        <f t="shared" ref="B91:Y91" si="5">B5-$AA5</f>
        <v>0</v>
      </c>
      <c r="C91">
        <f t="shared" si="5"/>
        <v>0</v>
      </c>
      <c r="D91">
        <f t="shared" si="5"/>
        <v>0</v>
      </c>
      <c r="E91">
        <f t="shared" si="5"/>
        <v>0</v>
      </c>
      <c r="F91">
        <f t="shared" si="5"/>
        <v>0</v>
      </c>
      <c r="G91">
        <f t="shared" si="5"/>
        <v>0</v>
      </c>
      <c r="H91">
        <f t="shared" si="5"/>
        <v>0</v>
      </c>
      <c r="I91">
        <f t="shared" si="5"/>
        <v>0</v>
      </c>
      <c r="J91">
        <f t="shared" si="5"/>
        <v>0</v>
      </c>
      <c r="K91">
        <f t="shared" si="5"/>
        <v>2770.5392545679019</v>
      </c>
      <c r="L91">
        <f t="shared" si="5"/>
        <v>2770.5392545679019</v>
      </c>
      <c r="M91">
        <f t="shared" si="5"/>
        <v>2770.5392545679019</v>
      </c>
      <c r="N91">
        <f t="shared" si="5"/>
        <v>1851.5534455555567</v>
      </c>
      <c r="O91">
        <f t="shared" si="5"/>
        <v>1851.5534455555567</v>
      </c>
      <c r="P91">
        <f t="shared" si="5"/>
        <v>1851.5534455555567</v>
      </c>
      <c r="Q91">
        <f t="shared" si="5"/>
        <v>2770.5392545679019</v>
      </c>
      <c r="R91">
        <f t="shared" si="5"/>
        <v>2770.5392545679019</v>
      </c>
      <c r="S91">
        <f t="shared" si="5"/>
        <v>2770.5392545679019</v>
      </c>
      <c r="T91">
        <f t="shared" si="5"/>
        <v>2770.5392545679019</v>
      </c>
      <c r="U91">
        <f t="shared" si="5"/>
        <v>2770.5392545679019</v>
      </c>
      <c r="V91">
        <f t="shared" si="5"/>
        <v>2770.5392545679019</v>
      </c>
      <c r="W91">
        <f t="shared" si="5"/>
        <v>1851.5534455555567</v>
      </c>
      <c r="X91">
        <f t="shared" si="5"/>
        <v>1851.5534455555567</v>
      </c>
      <c r="Y91">
        <f t="shared" si="5"/>
        <v>0</v>
      </c>
      <c r="AA91" s="2">
        <v>29563.736905000002</v>
      </c>
      <c r="AB91">
        <v>3846.3175105555551</v>
      </c>
      <c r="AC91" s="5">
        <f t="shared" si="3"/>
        <v>60334.276989444443</v>
      </c>
    </row>
    <row r="92" spans="2:29" x14ac:dyDescent="0.25">
      <c r="B92">
        <f t="shared" ref="B92:Y92" si="6">B6-$AA6</f>
        <v>0</v>
      </c>
      <c r="C92">
        <f t="shared" si="6"/>
        <v>0</v>
      </c>
      <c r="D92">
        <f t="shared" si="6"/>
        <v>0</v>
      </c>
      <c r="E92">
        <f t="shared" si="6"/>
        <v>0</v>
      </c>
      <c r="F92">
        <f t="shared" si="6"/>
        <v>0</v>
      </c>
      <c r="G92">
        <f t="shared" si="6"/>
        <v>0</v>
      </c>
      <c r="H92">
        <f t="shared" si="6"/>
        <v>0</v>
      </c>
      <c r="I92">
        <f t="shared" si="6"/>
        <v>0</v>
      </c>
      <c r="J92">
        <f t="shared" si="6"/>
        <v>0</v>
      </c>
      <c r="K92">
        <f t="shared" si="6"/>
        <v>1765.8945400238945</v>
      </c>
      <c r="L92">
        <f t="shared" si="6"/>
        <v>2139.7387293906804</v>
      </c>
      <c r="M92">
        <f t="shared" si="6"/>
        <v>2139.7387293906804</v>
      </c>
      <c r="N92">
        <f t="shared" si="6"/>
        <v>1765.8945400238945</v>
      </c>
      <c r="O92">
        <f t="shared" si="6"/>
        <v>1765.8945400238945</v>
      </c>
      <c r="P92">
        <f t="shared" si="6"/>
        <v>2139.7387293906804</v>
      </c>
      <c r="Q92">
        <f t="shared" si="6"/>
        <v>2139.7387293906804</v>
      </c>
      <c r="R92">
        <f t="shared" si="6"/>
        <v>2139.7387293906804</v>
      </c>
      <c r="S92">
        <f t="shared" si="6"/>
        <v>2139.7387293906804</v>
      </c>
      <c r="T92">
        <f t="shared" si="6"/>
        <v>1765.8945400238945</v>
      </c>
      <c r="U92">
        <f t="shared" si="6"/>
        <v>1765.8945400238945</v>
      </c>
      <c r="V92">
        <f t="shared" si="6"/>
        <v>1765.8945400238945</v>
      </c>
      <c r="W92">
        <f t="shared" si="6"/>
        <v>1765.8945400238945</v>
      </c>
      <c r="X92">
        <f t="shared" si="6"/>
        <v>1765.8945400238945</v>
      </c>
      <c r="Y92">
        <f t="shared" si="6"/>
        <v>1765.8945400238945</v>
      </c>
      <c r="AA92" s="2">
        <v>20784.95780645161</v>
      </c>
      <c r="AB92">
        <v>4449.7463297491049</v>
      </c>
      <c r="AC92" s="5">
        <f t="shared" si="3"/>
        <v>56382.928444444449</v>
      </c>
    </row>
    <row r="93" spans="2:29" x14ac:dyDescent="0.25">
      <c r="B93">
        <f t="shared" ref="B93:Y93" si="7">B7-$AA7</f>
        <v>0</v>
      </c>
      <c r="C93">
        <f t="shared" si="7"/>
        <v>0</v>
      </c>
      <c r="D93">
        <f t="shared" si="7"/>
        <v>0</v>
      </c>
      <c r="E93">
        <f t="shared" si="7"/>
        <v>0</v>
      </c>
      <c r="F93">
        <f t="shared" si="7"/>
        <v>0</v>
      </c>
      <c r="G93">
        <f t="shared" si="7"/>
        <v>0</v>
      </c>
      <c r="H93">
        <f t="shared" si="7"/>
        <v>0</v>
      </c>
      <c r="I93">
        <f t="shared" si="7"/>
        <v>0</v>
      </c>
      <c r="J93">
        <f t="shared" si="7"/>
        <v>0</v>
      </c>
      <c r="K93">
        <f t="shared" si="7"/>
        <v>2275.9349924305543</v>
      </c>
      <c r="L93">
        <f t="shared" si="7"/>
        <v>2676.1298099074056</v>
      </c>
      <c r="M93">
        <f t="shared" si="7"/>
        <v>2676.1298099074056</v>
      </c>
      <c r="N93">
        <f t="shared" si="7"/>
        <v>2275.9349924305543</v>
      </c>
      <c r="O93">
        <f t="shared" si="7"/>
        <v>2275.9349924305543</v>
      </c>
      <c r="P93">
        <f t="shared" si="7"/>
        <v>2676.1298099074056</v>
      </c>
      <c r="Q93">
        <f t="shared" si="7"/>
        <v>2676.1298099074056</v>
      </c>
      <c r="R93">
        <f t="shared" si="7"/>
        <v>2676.1298099074056</v>
      </c>
      <c r="S93">
        <f t="shared" si="7"/>
        <v>2676.1298099074056</v>
      </c>
      <c r="T93">
        <f t="shared" si="7"/>
        <v>2275.9349924305543</v>
      </c>
      <c r="U93">
        <f t="shared" si="7"/>
        <v>2275.9349924305543</v>
      </c>
      <c r="V93">
        <f t="shared" si="7"/>
        <v>2275.9349924305543</v>
      </c>
      <c r="W93">
        <f t="shared" si="7"/>
        <v>2275.9349924305543</v>
      </c>
      <c r="X93">
        <f t="shared" si="7"/>
        <v>2275.9349924305543</v>
      </c>
      <c r="Y93">
        <f t="shared" si="7"/>
        <v>0</v>
      </c>
      <c r="AA93" s="2">
        <v>25160.51882916666</v>
      </c>
      <c r="AB93">
        <v>3838.258429444445</v>
      </c>
      <c r="AC93" s="5">
        <f t="shared" si="3"/>
        <v>55866.586264722224</v>
      </c>
    </row>
    <row r="94" spans="2:29" x14ac:dyDescent="0.25">
      <c r="B94">
        <f t="shared" ref="B94:Y94" si="8">B8-$AA8</f>
        <v>0</v>
      </c>
      <c r="C94">
        <f t="shared" si="8"/>
        <v>0</v>
      </c>
      <c r="D94">
        <f t="shared" si="8"/>
        <v>0</v>
      </c>
      <c r="E94">
        <f t="shared" si="8"/>
        <v>0</v>
      </c>
      <c r="F94">
        <f t="shared" si="8"/>
        <v>0</v>
      </c>
      <c r="G94">
        <f t="shared" si="8"/>
        <v>0</v>
      </c>
      <c r="H94">
        <f t="shared" si="8"/>
        <v>0</v>
      </c>
      <c r="I94">
        <f t="shared" si="8"/>
        <v>0</v>
      </c>
      <c r="J94">
        <f t="shared" si="8"/>
        <v>0</v>
      </c>
      <c r="K94">
        <f t="shared" si="8"/>
        <v>1972.2971977299894</v>
      </c>
      <c r="L94">
        <f t="shared" si="8"/>
        <v>2813.4115265830342</v>
      </c>
      <c r="M94">
        <f t="shared" si="8"/>
        <v>2813.4115265830342</v>
      </c>
      <c r="N94">
        <f t="shared" si="8"/>
        <v>1972.2971977299894</v>
      </c>
      <c r="O94">
        <f t="shared" si="8"/>
        <v>1972.2971977299894</v>
      </c>
      <c r="P94">
        <f t="shared" si="8"/>
        <v>2813.4115265830342</v>
      </c>
      <c r="Q94">
        <f t="shared" si="8"/>
        <v>2813.4115265830342</v>
      </c>
      <c r="R94">
        <f t="shared" si="8"/>
        <v>2813.4115265830342</v>
      </c>
      <c r="S94">
        <f t="shared" si="8"/>
        <v>2813.4115265830342</v>
      </c>
      <c r="T94">
        <f t="shared" si="8"/>
        <v>1972.2971977299894</v>
      </c>
      <c r="U94">
        <f t="shared" si="8"/>
        <v>1972.2971977299894</v>
      </c>
      <c r="V94">
        <f t="shared" si="8"/>
        <v>1972.2971977299894</v>
      </c>
      <c r="W94">
        <f t="shared" si="8"/>
        <v>1972.2971977299894</v>
      </c>
      <c r="X94">
        <f t="shared" si="8"/>
        <v>1972.2971977299894</v>
      </c>
      <c r="Y94">
        <f t="shared" si="8"/>
        <v>1972.2971977299894</v>
      </c>
      <c r="AA94" s="2">
        <v>25755.806549283159</v>
      </c>
      <c r="AB94">
        <v>3165.2168291517319</v>
      </c>
      <c r="AC94" s="5">
        <f t="shared" si="3"/>
        <v>51077.541182497014</v>
      </c>
    </row>
    <row r="95" spans="2:29" x14ac:dyDescent="0.25">
      <c r="B95">
        <f t="shared" ref="B95:Y95" si="9">B9-$AA9</f>
        <v>0</v>
      </c>
      <c r="C95">
        <f t="shared" si="9"/>
        <v>0</v>
      </c>
      <c r="D95">
        <f t="shared" si="9"/>
        <v>0</v>
      </c>
      <c r="E95">
        <f t="shared" si="9"/>
        <v>0</v>
      </c>
      <c r="F95">
        <f t="shared" si="9"/>
        <v>0</v>
      </c>
      <c r="G95">
        <f t="shared" si="9"/>
        <v>0</v>
      </c>
      <c r="H95">
        <f t="shared" si="9"/>
        <v>0</v>
      </c>
      <c r="I95">
        <f t="shared" si="9"/>
        <v>0</v>
      </c>
      <c r="J95">
        <f t="shared" si="9"/>
        <v>0</v>
      </c>
      <c r="K95">
        <f t="shared" si="9"/>
        <v>1819.5311531225993</v>
      </c>
      <c r="L95">
        <f t="shared" si="9"/>
        <v>2611.4424085989508</v>
      </c>
      <c r="M95">
        <f t="shared" si="9"/>
        <v>2611.4424085989508</v>
      </c>
      <c r="N95">
        <f t="shared" si="9"/>
        <v>1819.5311531225993</v>
      </c>
      <c r="O95">
        <f t="shared" si="9"/>
        <v>1819.5311531225993</v>
      </c>
      <c r="P95">
        <f t="shared" si="9"/>
        <v>2611.4424085989508</v>
      </c>
      <c r="Q95">
        <f t="shared" si="9"/>
        <v>2611.4424085989508</v>
      </c>
      <c r="R95">
        <f t="shared" si="9"/>
        <v>2611.4424085989508</v>
      </c>
      <c r="S95">
        <f t="shared" si="9"/>
        <v>2611.4424085989508</v>
      </c>
      <c r="T95">
        <f t="shared" si="9"/>
        <v>1819.5311531225993</v>
      </c>
      <c r="U95">
        <f t="shared" si="9"/>
        <v>1819.5311531225993</v>
      </c>
      <c r="V95">
        <f t="shared" si="9"/>
        <v>1819.5311531225993</v>
      </c>
      <c r="W95">
        <f t="shared" si="9"/>
        <v>1819.5311531225993</v>
      </c>
      <c r="X95">
        <f t="shared" si="9"/>
        <v>1819.5311531225993</v>
      </c>
      <c r="Y95">
        <f t="shared" si="9"/>
        <v>0</v>
      </c>
      <c r="AA95" s="2">
        <v>22946.77906408409</v>
      </c>
      <c r="AB95">
        <v>2955.229584936636</v>
      </c>
      <c r="AC95" s="5">
        <f t="shared" si="3"/>
        <v>46588.615743577175</v>
      </c>
    </row>
    <row r="96" spans="2:29" x14ac:dyDescent="0.25">
      <c r="B96">
        <f t="shared" ref="B96:Y96" si="10">B10-$AA10</f>
        <v>0</v>
      </c>
      <c r="C96">
        <f t="shared" si="10"/>
        <v>0</v>
      </c>
      <c r="D96">
        <f t="shared" si="10"/>
        <v>0</v>
      </c>
      <c r="E96">
        <f t="shared" si="10"/>
        <v>0</v>
      </c>
      <c r="F96">
        <f t="shared" si="10"/>
        <v>0</v>
      </c>
      <c r="G96">
        <f t="shared" si="10"/>
        <v>0</v>
      </c>
      <c r="H96">
        <f t="shared" si="10"/>
        <v>0</v>
      </c>
      <c r="I96">
        <f t="shared" si="10"/>
        <v>0</v>
      </c>
      <c r="J96">
        <f t="shared" si="10"/>
        <v>0</v>
      </c>
      <c r="K96">
        <f t="shared" si="10"/>
        <v>2508.3139416005274</v>
      </c>
      <c r="L96">
        <f t="shared" si="10"/>
        <v>3160.4895885802457</v>
      </c>
      <c r="M96">
        <f t="shared" si="10"/>
        <v>3160.4895885802457</v>
      </c>
      <c r="N96">
        <f t="shared" si="10"/>
        <v>2508.3139416005274</v>
      </c>
      <c r="O96">
        <f t="shared" si="10"/>
        <v>2508.3139416005274</v>
      </c>
      <c r="P96">
        <f t="shared" si="10"/>
        <v>3160.4895885802457</v>
      </c>
      <c r="Q96">
        <f t="shared" si="10"/>
        <v>3160.4895885802457</v>
      </c>
      <c r="R96">
        <f t="shared" si="10"/>
        <v>3160.4895885802457</v>
      </c>
      <c r="S96">
        <f t="shared" si="10"/>
        <v>3160.4895885802457</v>
      </c>
      <c r="T96">
        <f t="shared" si="10"/>
        <v>2508.3139416005274</v>
      </c>
      <c r="U96">
        <f t="shared" si="10"/>
        <v>2508.3139416005274</v>
      </c>
      <c r="V96">
        <f t="shared" si="10"/>
        <v>2508.3139416005274</v>
      </c>
      <c r="W96">
        <f t="shared" si="10"/>
        <v>2508.3139416005274</v>
      </c>
      <c r="X96">
        <f t="shared" si="10"/>
        <v>2508.3139416005274</v>
      </c>
      <c r="Y96">
        <f t="shared" si="10"/>
        <v>2508.3139416005274</v>
      </c>
      <c r="AA96" s="2">
        <v>30250.350268683851</v>
      </c>
      <c r="AB96">
        <v>2482.7602355599652</v>
      </c>
      <c r="AC96" s="5">
        <f t="shared" si="3"/>
        <v>50112.432153163572</v>
      </c>
    </row>
    <row r="97" spans="2:29" x14ac:dyDescent="0.25">
      <c r="B97">
        <f t="shared" ref="B97:Y97" si="11">B11-$AA11</f>
        <v>0</v>
      </c>
      <c r="C97">
        <f t="shared" si="11"/>
        <v>0</v>
      </c>
      <c r="D97">
        <f t="shared" si="11"/>
        <v>0</v>
      </c>
      <c r="E97">
        <f t="shared" si="11"/>
        <v>0</v>
      </c>
      <c r="F97">
        <f t="shared" si="11"/>
        <v>0</v>
      </c>
      <c r="G97">
        <f t="shared" si="11"/>
        <v>0</v>
      </c>
      <c r="H97">
        <f t="shared" si="11"/>
        <v>0</v>
      </c>
      <c r="I97">
        <f t="shared" si="11"/>
        <v>0</v>
      </c>
      <c r="J97">
        <f t="shared" si="11"/>
        <v>0</v>
      </c>
      <c r="K97">
        <f t="shared" si="11"/>
        <v>3244.2735036172976</v>
      </c>
      <c r="L97">
        <f t="shared" si="11"/>
        <v>3244.2735036172976</v>
      </c>
      <c r="M97">
        <f t="shared" si="11"/>
        <v>3244.2735036172976</v>
      </c>
      <c r="N97">
        <f t="shared" si="11"/>
        <v>1960.8628691916279</v>
      </c>
      <c r="O97">
        <f t="shared" si="11"/>
        <v>1960.8628691916279</v>
      </c>
      <c r="P97">
        <f t="shared" si="11"/>
        <v>1960.8628691916279</v>
      </c>
      <c r="Q97">
        <f t="shared" si="11"/>
        <v>3244.2735036172976</v>
      </c>
      <c r="R97">
        <f t="shared" si="11"/>
        <v>3244.2735036172976</v>
      </c>
      <c r="S97">
        <f t="shared" si="11"/>
        <v>3244.2735036172976</v>
      </c>
      <c r="T97">
        <f t="shared" si="11"/>
        <v>3244.2735036172976</v>
      </c>
      <c r="U97">
        <f t="shared" si="11"/>
        <v>3244.2735036172976</v>
      </c>
      <c r="V97">
        <f t="shared" si="11"/>
        <v>3244.2735036172976</v>
      </c>
      <c r="W97">
        <f t="shared" si="11"/>
        <v>1960.8628691916279</v>
      </c>
      <c r="X97">
        <f t="shared" si="11"/>
        <v>1960.8628691916279</v>
      </c>
      <c r="Y97">
        <f t="shared" si="11"/>
        <v>0</v>
      </c>
      <c r="AA97" s="2">
        <v>34100.618705534747</v>
      </c>
      <c r="AB97">
        <v>2014.290218615592</v>
      </c>
      <c r="AC97" s="5">
        <f t="shared" si="3"/>
        <v>50214.940454459487</v>
      </c>
    </row>
    <row r="98" spans="2:29" x14ac:dyDescent="0.25">
      <c r="B98">
        <f t="shared" ref="B98:Y98" si="12">B12-$AA12</f>
        <v>0</v>
      </c>
      <c r="C98">
        <f t="shared" si="12"/>
        <v>0</v>
      </c>
      <c r="D98">
        <f t="shared" si="12"/>
        <v>0</v>
      </c>
      <c r="E98">
        <f t="shared" si="12"/>
        <v>0</v>
      </c>
      <c r="F98">
        <f t="shared" si="12"/>
        <v>0</v>
      </c>
      <c r="G98">
        <f t="shared" si="12"/>
        <v>0</v>
      </c>
      <c r="H98">
        <f t="shared" si="12"/>
        <v>0</v>
      </c>
      <c r="I98">
        <f t="shared" si="12"/>
        <v>0</v>
      </c>
      <c r="J98">
        <f t="shared" si="12"/>
        <v>1703.101550374779</v>
      </c>
      <c r="K98">
        <f t="shared" si="12"/>
        <v>3193.5004945105816</v>
      </c>
      <c r="L98">
        <f t="shared" si="12"/>
        <v>3193.5004945105816</v>
      </c>
      <c r="M98">
        <f t="shared" si="12"/>
        <v>3193.5004945105816</v>
      </c>
      <c r="N98">
        <f t="shared" si="12"/>
        <v>1703.101550374779</v>
      </c>
      <c r="O98">
        <f t="shared" si="12"/>
        <v>1703.101550374779</v>
      </c>
      <c r="P98">
        <f t="shared" si="12"/>
        <v>1703.101550374779</v>
      </c>
      <c r="Q98">
        <f t="shared" si="12"/>
        <v>1703.101550374779</v>
      </c>
      <c r="R98">
        <f t="shared" si="12"/>
        <v>3193.5004945105816</v>
      </c>
      <c r="S98">
        <f t="shared" si="12"/>
        <v>3193.5004945105816</v>
      </c>
      <c r="T98">
        <f t="shared" si="12"/>
        <v>3193.5004945105816</v>
      </c>
      <c r="U98">
        <f t="shared" si="12"/>
        <v>3193.5004945105816</v>
      </c>
      <c r="V98">
        <f t="shared" si="12"/>
        <v>3193.5004945105816</v>
      </c>
      <c r="W98">
        <f t="shared" si="12"/>
        <v>3193.5004945105816</v>
      </c>
      <c r="X98">
        <f t="shared" si="12"/>
        <v>1703.101550374779</v>
      </c>
      <c r="Y98">
        <f t="shared" si="12"/>
        <v>0</v>
      </c>
      <c r="AA98" s="2">
        <v>33850.809101719569</v>
      </c>
      <c r="AB98">
        <v>1907.38134717813</v>
      </c>
      <c r="AC98" s="5">
        <f t="shared" si="3"/>
        <v>49109.859879144613</v>
      </c>
    </row>
    <row r="99" spans="2:29" x14ac:dyDescent="0.25">
      <c r="B99">
        <f t="shared" ref="B99:Y99" si="13">B13-$AA13</f>
        <v>0</v>
      </c>
      <c r="C99">
        <f t="shared" si="13"/>
        <v>0</v>
      </c>
      <c r="D99">
        <f t="shared" si="13"/>
        <v>0</v>
      </c>
      <c r="E99">
        <f t="shared" si="13"/>
        <v>0</v>
      </c>
      <c r="F99">
        <f t="shared" si="13"/>
        <v>0</v>
      </c>
      <c r="G99">
        <f t="shared" si="13"/>
        <v>0</v>
      </c>
      <c r="H99">
        <f t="shared" si="13"/>
        <v>0</v>
      </c>
      <c r="I99">
        <f t="shared" si="13"/>
        <v>0</v>
      </c>
      <c r="J99">
        <f t="shared" si="13"/>
        <v>1546.9493437073297</v>
      </c>
      <c r="K99">
        <f t="shared" si="13"/>
        <v>2566.0768116039421</v>
      </c>
      <c r="L99">
        <f t="shared" si="13"/>
        <v>2566.0768116039421</v>
      </c>
      <c r="M99">
        <f t="shared" si="13"/>
        <v>2566.0768116039421</v>
      </c>
      <c r="N99">
        <f t="shared" si="13"/>
        <v>1546.9493437073297</v>
      </c>
      <c r="O99">
        <f t="shared" si="13"/>
        <v>1546.9493437073297</v>
      </c>
      <c r="P99">
        <f t="shared" si="13"/>
        <v>1546.9493437073297</v>
      </c>
      <c r="Q99">
        <f t="shared" si="13"/>
        <v>1546.9493437073297</v>
      </c>
      <c r="R99">
        <f t="shared" si="13"/>
        <v>2566.0768116039421</v>
      </c>
      <c r="S99">
        <f t="shared" si="13"/>
        <v>2566.0768116039421</v>
      </c>
      <c r="T99">
        <f t="shared" si="13"/>
        <v>2566.0768116039421</v>
      </c>
      <c r="U99">
        <f t="shared" si="13"/>
        <v>2566.0768116039421</v>
      </c>
      <c r="V99">
        <f t="shared" si="13"/>
        <v>2566.0768116039421</v>
      </c>
      <c r="W99">
        <f t="shared" si="13"/>
        <v>2566.0768116039421</v>
      </c>
      <c r="X99">
        <f t="shared" si="13"/>
        <v>1546.9493437073297</v>
      </c>
      <c r="Y99">
        <f t="shared" si="13"/>
        <v>0</v>
      </c>
      <c r="AA99" s="2">
        <v>27735.539335557482</v>
      </c>
      <c r="AB99">
        <v>2503.0665456775901</v>
      </c>
      <c r="AC99" s="5">
        <f t="shared" si="3"/>
        <v>47760.071700978202</v>
      </c>
    </row>
    <row r="102" spans="2:29" x14ac:dyDescent="0.25">
      <c r="K102">
        <f>SUM(K88:M88,S88:W88)</f>
        <v>18085.365329377881</v>
      </c>
      <c r="M102">
        <f>SUM(N88:R88,X88)</f>
        <v>7346.5352857718881</v>
      </c>
      <c r="N102">
        <f>M102*0.5</f>
        <v>3673.267642885944</v>
      </c>
      <c r="O102">
        <f>N102+K102</f>
        <v>21758.632972263826</v>
      </c>
    </row>
    <row r="104" spans="2:29" ht="17.399999999999999" x14ac:dyDescent="0.3">
      <c r="B104" s="22"/>
      <c r="C104" s="22"/>
      <c r="D104" s="22"/>
      <c r="E104" s="9"/>
      <c r="F104" s="9"/>
      <c r="G104" s="22"/>
      <c r="H104" s="22"/>
      <c r="I104" s="22"/>
      <c r="J104" s="10"/>
      <c r="K104" s="22"/>
      <c r="L104" s="22"/>
      <c r="M104" s="22"/>
      <c r="N104" s="10"/>
      <c r="O104" s="22"/>
      <c r="P104" s="22"/>
      <c r="Q104" s="22"/>
      <c r="R104" s="10"/>
      <c r="S104" s="8"/>
      <c r="T104" s="8"/>
      <c r="U104" s="8"/>
    </row>
    <row r="105" spans="2:29" x14ac:dyDescent="0.25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2:29" ht="17.399999999999999" x14ac:dyDescent="0.3">
      <c r="B106" s="9"/>
      <c r="C106" s="9"/>
      <c r="D106" s="18" t="s">
        <v>11</v>
      </c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9"/>
      <c r="P106" s="9"/>
      <c r="Q106" s="9"/>
      <c r="R106" s="9"/>
      <c r="S106" s="9"/>
      <c r="T106" s="9"/>
      <c r="U106" s="9"/>
    </row>
    <row r="107" spans="2:29" x14ac:dyDescent="0.25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2:29" ht="17.399999999999999" x14ac:dyDescent="0.3">
      <c r="B108" s="20" t="s">
        <v>5</v>
      </c>
      <c r="C108" s="20"/>
      <c r="D108" s="20"/>
      <c r="G108" s="20" t="s">
        <v>8</v>
      </c>
      <c r="H108" s="20"/>
      <c r="I108" s="20"/>
      <c r="J108" s="10"/>
      <c r="K108" s="20" t="s">
        <v>7</v>
      </c>
      <c r="L108" s="20"/>
      <c r="M108" s="20"/>
      <c r="N108" s="10"/>
      <c r="O108" s="20" t="s">
        <v>9</v>
      </c>
      <c r="P108" s="20"/>
      <c r="Q108" s="20"/>
      <c r="R108" s="10"/>
      <c r="S108" s="8"/>
      <c r="T108" s="20" t="s">
        <v>14</v>
      </c>
      <c r="U108" s="20"/>
      <c r="V108" s="20"/>
    </row>
    <row r="109" spans="2:29" x14ac:dyDescent="0.25">
      <c r="B109" s="11" t="s">
        <v>10</v>
      </c>
      <c r="C109" s="9"/>
      <c r="D109" s="11" t="s">
        <v>12</v>
      </c>
      <c r="G109" s="11" t="s">
        <v>10</v>
      </c>
      <c r="H109" s="9"/>
      <c r="I109" s="11" t="s">
        <v>12</v>
      </c>
      <c r="J109" s="9"/>
      <c r="K109" s="11" t="s">
        <v>10</v>
      </c>
      <c r="L109" s="9"/>
      <c r="M109" s="11" t="s">
        <v>12</v>
      </c>
      <c r="N109" s="9"/>
      <c r="O109" s="11" t="s">
        <v>10</v>
      </c>
      <c r="P109" s="9"/>
      <c r="Q109" s="11" t="s">
        <v>12</v>
      </c>
      <c r="R109" s="9"/>
      <c r="S109" s="9"/>
      <c r="T109" s="11" t="s">
        <v>10</v>
      </c>
      <c r="U109" s="9"/>
      <c r="V109" s="11" t="s">
        <v>12</v>
      </c>
    </row>
    <row r="110" spans="2:29" x14ac:dyDescent="0.25">
      <c r="B110">
        <v>9042.6826646889403</v>
      </c>
      <c r="D110">
        <v>19970.849924059101</v>
      </c>
      <c r="G110">
        <v>13564.023997033401</v>
      </c>
      <c r="H110" s="9"/>
      <c r="I110" s="9">
        <v>29956.2748860887</v>
      </c>
      <c r="J110" s="9"/>
      <c r="K110" s="12">
        <v>17049.1172108342</v>
      </c>
      <c r="L110" s="11"/>
      <c r="M110" s="12">
        <v>38905.451729574597</v>
      </c>
      <c r="N110" s="11"/>
      <c r="O110" s="9">
        <v>20534.210424635101</v>
      </c>
      <c r="P110" s="9"/>
      <c r="Q110" s="9">
        <v>47854.628573060603</v>
      </c>
      <c r="R110" s="9"/>
      <c r="S110" s="9"/>
      <c r="T110" s="9">
        <v>22983.055519892401</v>
      </c>
      <c r="U110" s="9"/>
      <c r="V110" s="9">
        <v>55767.557298002997</v>
      </c>
    </row>
    <row r="111" spans="2:29" x14ac:dyDescent="0.25">
      <c r="B111">
        <v>9769.5010733670806</v>
      </c>
      <c r="D111">
        <v>18328.5349538177</v>
      </c>
      <c r="G111">
        <v>14654.2516100506</v>
      </c>
      <c r="I111">
        <v>27492.802430726599</v>
      </c>
      <c r="K111" s="7">
        <v>17883.704004895899</v>
      </c>
      <c r="L111" s="7"/>
      <c r="M111" s="7">
        <v>35001.771765797203</v>
      </c>
      <c r="O111">
        <v>21113.1563997413</v>
      </c>
      <c r="Q111">
        <v>42510.741100867897</v>
      </c>
      <c r="T111">
        <v>22687.310652748401</v>
      </c>
      <c r="V111">
        <v>48364.412294100403</v>
      </c>
    </row>
    <row r="112" spans="2:29" x14ac:dyDescent="0.25">
      <c r="B112">
        <v>11272.819993707601</v>
      </c>
      <c r="D112">
        <v>24446.457164675401</v>
      </c>
      <c r="G112">
        <v>16909.2299905615</v>
      </c>
      <c r="I112">
        <v>36669.6857470131</v>
      </c>
      <c r="K112" s="7">
        <v>22136.720489224899</v>
      </c>
      <c r="L112" s="7"/>
      <c r="M112" s="7">
        <v>48483.9948311603</v>
      </c>
      <c r="O112">
        <v>26955.2914896978</v>
      </c>
      <c r="Q112">
        <v>59889.3844171171</v>
      </c>
      <c r="T112">
        <v>31364.942991980199</v>
      </c>
      <c r="V112">
        <v>70885.854504883493</v>
      </c>
    </row>
    <row r="113" spans="2:24" x14ac:dyDescent="0.25">
      <c r="B113">
        <v>11082.1570182716</v>
      </c>
      <c r="C113" s="3"/>
      <c r="D113" s="3">
        <v>26467.427060493799</v>
      </c>
      <c r="E113" s="3"/>
      <c r="F113" s="3"/>
      <c r="G113" s="3">
        <v>16623.2355274074</v>
      </c>
      <c r="H113" s="3"/>
      <c r="I113" s="3">
        <v>39701.140590740702</v>
      </c>
      <c r="J113" s="3"/>
      <c r="K113" s="13">
        <v>21704.821132036999</v>
      </c>
      <c r="L113" s="13"/>
      <c r="M113" s="13">
        <v>52475.361216481397</v>
      </c>
      <c r="N113" s="3"/>
      <c r="O113">
        <v>26326.913832160499</v>
      </c>
      <c r="Q113">
        <v>64790.088937715998</v>
      </c>
      <c r="T113">
        <v>30489.513627777698</v>
      </c>
      <c r="V113">
        <v>76645.323754444398</v>
      </c>
    </row>
    <row r="114" spans="2:24" x14ac:dyDescent="0.25">
      <c r="B114">
        <v>8558.9549175627199</v>
      </c>
      <c r="D114">
        <v>26357.940236559101</v>
      </c>
      <c r="G114">
        <v>12464.5881869772</v>
      </c>
      <c r="I114">
        <v>39163.066165471901</v>
      </c>
      <c r="K114" s="7">
        <v>16370.221456391801</v>
      </c>
      <c r="L114" s="7"/>
      <c r="M114" s="13">
        <v>51968.1920943847</v>
      </c>
      <c r="N114" s="3"/>
      <c r="O114" s="3">
        <v>19902.0105364396</v>
      </c>
      <c r="P114" s="3"/>
      <c r="Q114" s="3">
        <v>64399.4738339307</v>
      </c>
      <c r="R114" s="3"/>
      <c r="S114" s="3"/>
      <c r="T114" s="3">
        <v>23433.799616487398</v>
      </c>
      <c r="U114" s="3"/>
      <c r="V114" s="3">
        <v>76830.755573476694</v>
      </c>
      <c r="W114" s="3"/>
      <c r="X114" s="3"/>
    </row>
    <row r="115" spans="2:24" x14ac:dyDescent="0.25">
      <c r="B115">
        <v>10704.519239629601</v>
      </c>
      <c r="D115">
        <v>26057.552957407399</v>
      </c>
      <c r="G115">
        <v>15656.584041967501</v>
      </c>
      <c r="I115">
        <v>38686.134618634198</v>
      </c>
      <c r="K115" s="7">
        <v>20608.648844305499</v>
      </c>
      <c r="L115" s="7"/>
      <c r="M115" s="7">
        <v>51314.716279861103</v>
      </c>
      <c r="O115">
        <v>25160.518829166602</v>
      </c>
      <c r="Q115">
        <v>63543.103123611101</v>
      </c>
      <c r="T115">
        <v>29712.388814027701</v>
      </c>
      <c r="V115">
        <v>75771.489967361005</v>
      </c>
    </row>
    <row r="116" spans="2:24" x14ac:dyDescent="0.25">
      <c r="B116">
        <v>11253.6461063321</v>
      </c>
      <c r="D116">
        <v>23914.513422938999</v>
      </c>
      <c r="G116">
        <v>16039.354830645099</v>
      </c>
      <c r="I116">
        <v>35030.6558055555</v>
      </c>
      <c r="K116" s="7">
        <v>20825.063554958098</v>
      </c>
      <c r="L116" s="7"/>
      <c r="M116" s="7">
        <v>46146.798188171997</v>
      </c>
      <c r="O116">
        <v>24769.657950418099</v>
      </c>
      <c r="Q116">
        <v>56421.8262419354</v>
      </c>
      <c r="T116">
        <v>28714.2523458781</v>
      </c>
      <c r="V116">
        <v>66696.854295698897</v>
      </c>
    </row>
    <row r="117" spans="2:24" x14ac:dyDescent="0.25">
      <c r="B117">
        <v>10445.7696343958</v>
      </c>
      <c r="D117">
        <v>22266.6879741423</v>
      </c>
      <c r="G117">
        <v>14876.743196117301</v>
      </c>
      <c r="I117">
        <v>32608.120705737099</v>
      </c>
      <c r="K117" s="7">
        <v>19307.716757838902</v>
      </c>
      <c r="L117" s="7"/>
      <c r="M117" s="7">
        <v>42949.553437331997</v>
      </c>
      <c r="O117">
        <v>22946.779064084101</v>
      </c>
      <c r="Q117">
        <v>52499.0749134504</v>
      </c>
      <c r="T117">
        <v>26585.841370329301</v>
      </c>
      <c r="V117">
        <v>62048.596389568898</v>
      </c>
    </row>
    <row r="118" spans="2:24" x14ac:dyDescent="0.25">
      <c r="B118">
        <v>12641.958354320899</v>
      </c>
      <c r="D118">
        <v>22572.9992965608</v>
      </c>
      <c r="G118">
        <v>18310.761884501699</v>
      </c>
      <c r="I118">
        <v>33207.323297861498</v>
      </c>
      <c r="K118" s="7">
        <v>23979.5654146825</v>
      </c>
      <c r="L118" s="7"/>
      <c r="M118" s="7">
        <v>43841.647299162199</v>
      </c>
      <c r="O118">
        <v>28996.193297883499</v>
      </c>
      <c r="Q118">
        <v>53823.795653483197</v>
      </c>
      <c r="T118">
        <v>34012.821181084597</v>
      </c>
      <c r="V118">
        <v>63805.944007804203</v>
      </c>
    </row>
    <row r="119" spans="2:24" x14ac:dyDescent="0.25">
      <c r="B119">
        <v>12977.094014469099</v>
      </c>
      <c r="D119">
        <v>21034.2548889315</v>
      </c>
      <c r="G119">
        <v>19465.641021703701</v>
      </c>
      <c r="I119">
        <v>31551.382333397301</v>
      </c>
      <c r="K119" s="7">
        <v>25312.482711725501</v>
      </c>
      <c r="L119" s="7"/>
      <c r="M119" s="7">
        <v>41426.804460650201</v>
      </c>
      <c r="O119">
        <v>30517.619084534399</v>
      </c>
      <c r="Q119">
        <v>50660.521270690297</v>
      </c>
      <c r="T119">
        <v>35081.050140130501</v>
      </c>
      <c r="V119">
        <v>59252.5327635176</v>
      </c>
    </row>
    <row r="120" spans="2:24" x14ac:dyDescent="0.25">
      <c r="B120">
        <v>12774.001978042301</v>
      </c>
      <c r="D120">
        <v>20403.527366754799</v>
      </c>
      <c r="G120">
        <v>19161.002967063399</v>
      </c>
      <c r="I120">
        <v>30605.2910501322</v>
      </c>
      <c r="K120" s="7">
        <v>24802.804484016699</v>
      </c>
      <c r="L120" s="7"/>
      <c r="M120" s="7">
        <v>40061.855261441699</v>
      </c>
      <c r="O120">
        <v>29699.406528902098</v>
      </c>
      <c r="Q120">
        <v>48773.220000683403</v>
      </c>
      <c r="T120">
        <v>33850.809101719497</v>
      </c>
      <c r="V120">
        <v>56739.385267857098</v>
      </c>
    </row>
    <row r="121" spans="2:24" x14ac:dyDescent="0.25">
      <c r="B121">
        <v>10264.307246415699</v>
      </c>
      <c r="D121">
        <v>20276.5734291261</v>
      </c>
      <c r="G121">
        <v>15396.460869623599</v>
      </c>
      <c r="I121">
        <v>30414.8601436891</v>
      </c>
      <c r="K121" s="7">
        <v>20019.050758883201</v>
      </c>
      <c r="L121" s="7"/>
      <c r="M121" s="7">
        <v>40043.583124303899</v>
      </c>
      <c r="O121">
        <v>24132.076914194498</v>
      </c>
      <c r="Q121">
        <v>49162.742370970402</v>
      </c>
      <c r="T121">
        <v>27735.539335557402</v>
      </c>
      <c r="V121">
        <v>57772.337883688502</v>
      </c>
    </row>
    <row r="126" spans="2:24" x14ac:dyDescent="0.25">
      <c r="B126" s="3"/>
      <c r="D126" s="3">
        <v>9042.6826646889403</v>
      </c>
      <c r="E126" s="3">
        <v>9769.5010733670806</v>
      </c>
      <c r="F126" s="3">
        <v>11272.819993707601</v>
      </c>
      <c r="G126" s="3">
        <v>11082.1570182716</v>
      </c>
      <c r="H126" s="3">
        <v>8558.9549175627199</v>
      </c>
      <c r="I126" s="3">
        <v>10704.519239629601</v>
      </c>
      <c r="J126" s="3">
        <v>11253.6461063321</v>
      </c>
      <c r="K126" s="3">
        <v>10445.7696343958</v>
      </c>
      <c r="L126" s="3">
        <v>12641.958354320899</v>
      </c>
      <c r="M126" s="3">
        <v>12977.094014469099</v>
      </c>
      <c r="N126" s="3">
        <v>12774.001978042301</v>
      </c>
      <c r="O126" s="3">
        <v>10264.307246415699</v>
      </c>
    </row>
    <row r="127" spans="2:24" x14ac:dyDescent="0.25">
      <c r="B127" s="3"/>
    </row>
    <row r="128" spans="2:24" x14ac:dyDescent="0.25">
      <c r="B128" s="3"/>
      <c r="D128" s="14">
        <v>19970.849924059101</v>
      </c>
      <c r="E128" s="14">
        <v>18328.5349538177</v>
      </c>
      <c r="F128" s="14">
        <v>24446.457164675401</v>
      </c>
      <c r="G128" s="14">
        <v>26467.427060493799</v>
      </c>
      <c r="H128" s="14">
        <v>26357.940236559101</v>
      </c>
      <c r="I128" s="14">
        <v>26057.552957407399</v>
      </c>
      <c r="J128" s="14">
        <v>23914.513422938999</v>
      </c>
      <c r="K128" s="14">
        <v>22266.6879741423</v>
      </c>
      <c r="L128" s="14">
        <v>22572.9992965608</v>
      </c>
      <c r="M128" s="14">
        <v>21034.2548889315</v>
      </c>
      <c r="N128" s="14">
        <v>20403.527366754799</v>
      </c>
      <c r="O128" s="14">
        <v>20276.5734291261</v>
      </c>
    </row>
    <row r="129" spans="2:15" x14ac:dyDescent="0.25">
      <c r="B129" s="3"/>
    </row>
    <row r="130" spans="2:15" x14ac:dyDescent="0.25">
      <c r="B130" s="3"/>
      <c r="D130" s="14">
        <v>13564.023997033401</v>
      </c>
      <c r="E130" s="14">
        <v>14654.2516100506</v>
      </c>
      <c r="F130" s="14">
        <v>16909.2299905615</v>
      </c>
      <c r="G130" s="14">
        <v>16623.2355274074</v>
      </c>
      <c r="H130" s="14">
        <v>12464.5881869772</v>
      </c>
      <c r="I130" s="14">
        <v>15656.584041967501</v>
      </c>
      <c r="J130" s="14">
        <v>16039.354830645099</v>
      </c>
      <c r="K130" s="14">
        <v>14876.743196117301</v>
      </c>
      <c r="L130" s="14">
        <v>18310.761884501699</v>
      </c>
      <c r="M130" s="14">
        <v>19465.641021703701</v>
      </c>
      <c r="N130" s="14">
        <v>19161.002967063399</v>
      </c>
      <c r="O130" s="14">
        <v>15396.460869623599</v>
      </c>
    </row>
    <row r="131" spans="2:15" x14ac:dyDescent="0.25">
      <c r="B131" s="3"/>
    </row>
    <row r="132" spans="2:15" x14ac:dyDescent="0.25">
      <c r="B132" s="3"/>
      <c r="D132" s="15">
        <v>29956.2748860887</v>
      </c>
      <c r="E132" s="14">
        <v>27492.802430726599</v>
      </c>
      <c r="F132" s="14">
        <v>36669.6857470131</v>
      </c>
      <c r="G132" s="14">
        <v>39701.140590740702</v>
      </c>
      <c r="H132" s="14">
        <v>39163.066165471901</v>
      </c>
      <c r="I132" s="14">
        <v>38686.134618634198</v>
      </c>
      <c r="J132" s="14">
        <v>35030.6558055555</v>
      </c>
      <c r="K132" s="14">
        <v>32608.120705737099</v>
      </c>
      <c r="L132" s="14">
        <v>33207.323297861498</v>
      </c>
      <c r="M132" s="14">
        <v>31551.382333397301</v>
      </c>
      <c r="N132" s="14">
        <v>30605.2910501322</v>
      </c>
      <c r="O132" s="14">
        <v>30414.8601436891</v>
      </c>
    </row>
    <row r="133" spans="2:15" x14ac:dyDescent="0.25">
      <c r="B133" s="3"/>
    </row>
    <row r="134" spans="2:15" x14ac:dyDescent="0.25">
      <c r="B134" s="3"/>
    </row>
    <row r="135" spans="2:15" x14ac:dyDescent="0.25">
      <c r="B135" s="3"/>
    </row>
    <row r="136" spans="2:15" x14ac:dyDescent="0.25">
      <c r="B136" s="3"/>
      <c r="D136" t="s">
        <v>15</v>
      </c>
      <c r="E136" t="s">
        <v>16</v>
      </c>
      <c r="F136" t="s">
        <v>17</v>
      </c>
      <c r="G136" t="s">
        <v>18</v>
      </c>
      <c r="H136" t="s">
        <v>19</v>
      </c>
      <c r="I136" t="s">
        <v>20</v>
      </c>
      <c r="J136" t="s">
        <v>21</v>
      </c>
      <c r="K136" t="s">
        <v>22</v>
      </c>
      <c r="L136" t="s">
        <v>23</v>
      </c>
      <c r="M136" t="s">
        <v>24</v>
      </c>
      <c r="N136" t="s">
        <v>25</v>
      </c>
      <c r="O136" t="s">
        <v>26</v>
      </c>
    </row>
    <row r="137" spans="2:15" x14ac:dyDescent="0.25">
      <c r="B137" s="3"/>
      <c r="D137" s="15">
        <v>20534.210424635101</v>
      </c>
      <c r="E137" s="14">
        <v>21113.1563997413</v>
      </c>
      <c r="F137" s="14">
        <v>26955.2914896978</v>
      </c>
      <c r="G137" s="14">
        <v>26326.913832160499</v>
      </c>
      <c r="H137" s="14">
        <v>19902.0105364396</v>
      </c>
      <c r="I137" s="14">
        <v>25160.518829166602</v>
      </c>
      <c r="J137" s="14">
        <v>24769.657950418099</v>
      </c>
      <c r="K137" s="14">
        <v>22946.779064084101</v>
      </c>
      <c r="L137" s="14">
        <v>28996.193297883499</v>
      </c>
      <c r="M137" s="14">
        <v>30517.619084534399</v>
      </c>
      <c r="N137" s="14">
        <v>29699.406528902098</v>
      </c>
      <c r="O137" s="14">
        <v>24132.076914194498</v>
      </c>
    </row>
    <row r="138" spans="2:15" x14ac:dyDescent="0.25">
      <c r="D138" s="15">
        <v>47854.628573060603</v>
      </c>
      <c r="E138" s="14">
        <v>42510.741100867897</v>
      </c>
      <c r="F138" s="14">
        <v>59889.3844171171</v>
      </c>
      <c r="G138" s="14">
        <v>64790.088937715998</v>
      </c>
      <c r="H138" s="14">
        <v>64399.4738339307</v>
      </c>
      <c r="I138" s="14">
        <v>63543.103123611101</v>
      </c>
      <c r="J138" s="14">
        <v>56421.8262419354</v>
      </c>
      <c r="K138" s="14">
        <v>52499.0749134504</v>
      </c>
      <c r="L138" s="14">
        <v>53823.795653483197</v>
      </c>
      <c r="M138" s="14">
        <v>50660.521270690297</v>
      </c>
      <c r="N138" s="14">
        <v>48773.220000683403</v>
      </c>
      <c r="O138" s="14">
        <v>49162.742370970402</v>
      </c>
    </row>
    <row r="142" spans="2:15" x14ac:dyDescent="0.25">
      <c r="D142" s="15">
        <v>22983.055519892401</v>
      </c>
      <c r="E142" s="14">
        <v>22687.310652748401</v>
      </c>
      <c r="F142" s="14">
        <v>31364.942991980199</v>
      </c>
      <c r="G142" s="14">
        <v>30489.513627777698</v>
      </c>
      <c r="H142" s="14">
        <v>23433.799616487398</v>
      </c>
      <c r="I142" s="14">
        <v>29712.388814027701</v>
      </c>
      <c r="J142" s="14">
        <v>28714.2523458781</v>
      </c>
      <c r="K142" s="14">
        <v>26585.841370329301</v>
      </c>
      <c r="L142" s="14">
        <v>34012.821181084597</v>
      </c>
      <c r="M142" s="14">
        <v>35081.050140130501</v>
      </c>
      <c r="N142" s="14">
        <v>33850.809101719497</v>
      </c>
      <c r="O142" s="14">
        <v>27735.539335557402</v>
      </c>
    </row>
    <row r="143" spans="2:15" x14ac:dyDescent="0.25">
      <c r="D143" s="15">
        <v>55767.557298002997</v>
      </c>
      <c r="E143" s="14">
        <v>48364.412294100403</v>
      </c>
      <c r="F143" s="14">
        <v>70885.854504883493</v>
      </c>
      <c r="G143" s="14">
        <v>76645.323754444398</v>
      </c>
      <c r="H143" s="14">
        <v>76830.755573476694</v>
      </c>
      <c r="I143" s="14">
        <v>75771.489967361005</v>
      </c>
      <c r="J143" s="14">
        <v>66696.854295698897</v>
      </c>
      <c r="K143" s="14">
        <v>62048.596389568898</v>
      </c>
      <c r="L143" s="14">
        <v>63805.944007804203</v>
      </c>
      <c r="M143" s="14">
        <v>59252.5327635176</v>
      </c>
      <c r="N143" s="14">
        <v>56739.385267857098</v>
      </c>
      <c r="O143" s="14">
        <v>57772.337883688502</v>
      </c>
    </row>
    <row r="147" spans="4:15" x14ac:dyDescent="0.25">
      <c r="D147" s="16">
        <v>17049.1172108342</v>
      </c>
      <c r="E147" s="17">
        <v>17883.704004895899</v>
      </c>
      <c r="F147" s="17">
        <v>22136.720489224899</v>
      </c>
      <c r="G147" s="17">
        <v>21704.821132036999</v>
      </c>
      <c r="H147" s="17">
        <v>16370.221456391801</v>
      </c>
      <c r="I147" s="17">
        <v>20608.648844305499</v>
      </c>
      <c r="J147" s="17">
        <v>20825.063554958098</v>
      </c>
      <c r="K147" s="17">
        <v>19307.716757838902</v>
      </c>
      <c r="L147" s="17">
        <v>23979.5654146825</v>
      </c>
      <c r="M147" s="17">
        <v>25312.482711725501</v>
      </c>
      <c r="N147" s="17">
        <v>24802.804484016699</v>
      </c>
      <c r="O147" s="17">
        <v>20019.050758883201</v>
      </c>
    </row>
    <row r="148" spans="4:15" x14ac:dyDescent="0.25">
      <c r="D148" s="16">
        <v>38905.451729574597</v>
      </c>
      <c r="E148" s="17">
        <v>35001.771765797203</v>
      </c>
      <c r="F148" s="17">
        <v>48483.9948311603</v>
      </c>
      <c r="G148" s="17">
        <v>52475.361216481397</v>
      </c>
      <c r="H148" s="17">
        <v>51968.1920943847</v>
      </c>
      <c r="I148" s="17">
        <v>51314.716279861103</v>
      </c>
      <c r="J148" s="17">
        <v>46146.798188171997</v>
      </c>
      <c r="K148" s="17">
        <v>42949.553437331997</v>
      </c>
      <c r="L148" s="17">
        <v>43841.647299162199</v>
      </c>
      <c r="M148" s="17">
        <v>41426.804460650201</v>
      </c>
      <c r="N148" s="17">
        <v>40061.855261441699</v>
      </c>
      <c r="O148" s="17">
        <v>40043.583124303899</v>
      </c>
    </row>
  </sheetData>
  <mergeCells count="12">
    <mergeCell ref="D106:N106"/>
    <mergeCell ref="AA85:AC86"/>
    <mergeCell ref="T108:V108"/>
    <mergeCell ref="B108:D108"/>
    <mergeCell ref="G108:I108"/>
    <mergeCell ref="K108:M108"/>
    <mergeCell ref="O108:Q108"/>
    <mergeCell ref="J87:R87"/>
    <mergeCell ref="B104:D104"/>
    <mergeCell ref="G104:I104"/>
    <mergeCell ref="K104:M104"/>
    <mergeCell ref="O104:Q10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73218-1E7F-4F4F-A56D-C75121056826}">
  <dimension ref="A1:X13"/>
  <sheetViews>
    <sheetView zoomScale="85" zoomScaleNormal="85" workbookViewId="0">
      <selection activeCell="T18" sqref="T18"/>
    </sheetView>
  </sheetViews>
  <sheetFormatPr defaultRowHeight="13.8" x14ac:dyDescent="0.25"/>
  <sheetData>
    <row r="1" spans="1:24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</row>
    <row r="2" spans="1:24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2260.6706661722351</v>
      </c>
      <c r="K2">
        <v>2260.6706661722351</v>
      </c>
      <c r="L2">
        <v>2260.6706661722351</v>
      </c>
      <c r="M2">
        <v>1224.4225476286479</v>
      </c>
      <c r="N2">
        <v>1224.4225476286479</v>
      </c>
      <c r="O2">
        <v>1224.4225476286479</v>
      </c>
      <c r="P2">
        <v>1224.4225476286479</v>
      </c>
      <c r="Q2">
        <v>1224.4225476286479</v>
      </c>
      <c r="R2">
        <v>2260.6706661722351</v>
      </c>
      <c r="S2">
        <v>2260.6706661722351</v>
      </c>
      <c r="T2">
        <v>2260.6706661722351</v>
      </c>
      <c r="U2">
        <v>2260.6706661722351</v>
      </c>
      <c r="V2">
        <v>2260.6706661722351</v>
      </c>
      <c r="W2">
        <v>1224.4225476286479</v>
      </c>
      <c r="X2">
        <v>0</v>
      </c>
    </row>
    <row r="3" spans="1:24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2442.3752683417711</v>
      </c>
      <c r="K3">
        <v>2442.3752683417711</v>
      </c>
      <c r="L3">
        <v>2442.3752683417711</v>
      </c>
      <c r="M3">
        <v>787.07712650357098</v>
      </c>
      <c r="N3">
        <v>787.07712650357098</v>
      </c>
      <c r="O3">
        <v>787.07712650357098</v>
      </c>
      <c r="P3">
        <v>787.07712650357098</v>
      </c>
      <c r="Q3">
        <v>787.07712650357098</v>
      </c>
      <c r="R3">
        <v>2442.3752683417711</v>
      </c>
      <c r="S3">
        <v>2442.3752683417711</v>
      </c>
      <c r="T3">
        <v>2442.3752683417711</v>
      </c>
      <c r="U3">
        <v>2442.3752683417711</v>
      </c>
      <c r="V3">
        <v>2442.3752683417711</v>
      </c>
      <c r="W3">
        <v>787.07712650357098</v>
      </c>
      <c r="X3">
        <v>787.07712650357098</v>
      </c>
    </row>
    <row r="4" spans="1:24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2000.3660020459965</v>
      </c>
      <c r="J4">
        <v>2818.2049984269215</v>
      </c>
      <c r="K4">
        <v>2818.2049984269215</v>
      </c>
      <c r="L4">
        <v>2818.2049984269215</v>
      </c>
      <c r="M4">
        <v>2000.3660020459965</v>
      </c>
      <c r="N4">
        <v>2000.3660020459965</v>
      </c>
      <c r="O4">
        <v>2000.3660020459965</v>
      </c>
      <c r="P4">
        <v>2818.2049984269215</v>
      </c>
      <c r="Q4">
        <v>2818.2049984269215</v>
      </c>
      <c r="R4">
        <v>2818.2049984269215</v>
      </c>
      <c r="S4">
        <v>2818.2049984269215</v>
      </c>
      <c r="T4">
        <v>2818.2049984269215</v>
      </c>
      <c r="U4">
        <v>2818.2049984269215</v>
      </c>
      <c r="V4">
        <v>2000.3660020459965</v>
      </c>
      <c r="W4">
        <v>2000.3660020459965</v>
      </c>
      <c r="X4">
        <v>0</v>
      </c>
    </row>
    <row r="5" spans="1:24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2770.5392545679019</v>
      </c>
      <c r="K5">
        <v>2770.5392545679019</v>
      </c>
      <c r="L5">
        <v>2770.5392545679019</v>
      </c>
      <c r="M5">
        <v>1851.5534455555567</v>
      </c>
      <c r="N5">
        <v>1851.5534455555567</v>
      </c>
      <c r="O5">
        <v>1851.5534455555567</v>
      </c>
      <c r="P5">
        <v>2770.5392545679019</v>
      </c>
      <c r="Q5">
        <v>2770.5392545679019</v>
      </c>
      <c r="R5">
        <v>2770.5392545679019</v>
      </c>
      <c r="S5">
        <v>2770.5392545679019</v>
      </c>
      <c r="T5">
        <v>2770.5392545679019</v>
      </c>
      <c r="U5">
        <v>2770.5392545679019</v>
      </c>
      <c r="V5">
        <v>1851.5534455555567</v>
      </c>
      <c r="W5">
        <v>1851.5534455555567</v>
      </c>
      <c r="X5">
        <v>0</v>
      </c>
    </row>
    <row r="6" spans="1:24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1765.8945400238945</v>
      </c>
      <c r="K6">
        <v>2139.7387293906804</v>
      </c>
      <c r="L6">
        <v>2139.7387293906804</v>
      </c>
      <c r="M6">
        <v>1765.8945400238945</v>
      </c>
      <c r="N6">
        <v>1765.8945400238945</v>
      </c>
      <c r="O6">
        <v>2139.7387293906804</v>
      </c>
      <c r="P6">
        <v>2139.7387293906804</v>
      </c>
      <c r="Q6">
        <v>2139.7387293906804</v>
      </c>
      <c r="R6">
        <v>2139.7387293906804</v>
      </c>
      <c r="S6">
        <v>1765.8945400238945</v>
      </c>
      <c r="T6">
        <v>1765.8945400238945</v>
      </c>
      <c r="U6">
        <v>1765.8945400238945</v>
      </c>
      <c r="V6">
        <v>1765.8945400238945</v>
      </c>
      <c r="W6">
        <v>1765.8945400238945</v>
      </c>
      <c r="X6">
        <v>1765.8945400238945</v>
      </c>
    </row>
    <row r="7" spans="1:24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2275.9349924305543</v>
      </c>
      <c r="K7">
        <v>2676.1298099074056</v>
      </c>
      <c r="L7">
        <v>2676.1298099074056</v>
      </c>
      <c r="M7">
        <v>2275.9349924305543</v>
      </c>
      <c r="N7">
        <v>2275.9349924305543</v>
      </c>
      <c r="O7">
        <v>2676.1298099074056</v>
      </c>
      <c r="P7">
        <v>2676.1298099074056</v>
      </c>
      <c r="Q7">
        <v>2676.1298099074056</v>
      </c>
      <c r="R7">
        <v>2676.1298099074056</v>
      </c>
      <c r="S7">
        <v>2275.9349924305543</v>
      </c>
      <c r="T7">
        <v>2275.9349924305543</v>
      </c>
      <c r="U7">
        <v>2275.9349924305543</v>
      </c>
      <c r="V7">
        <v>2275.9349924305543</v>
      </c>
      <c r="W7">
        <v>2275.9349924305543</v>
      </c>
      <c r="X7">
        <v>0</v>
      </c>
    </row>
    <row r="8" spans="1:24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1972.2971977299894</v>
      </c>
      <c r="K8">
        <v>2813.4115265830342</v>
      </c>
      <c r="L8">
        <v>2813.4115265830342</v>
      </c>
      <c r="M8">
        <v>1972.2971977299894</v>
      </c>
      <c r="N8">
        <v>1972.2971977299894</v>
      </c>
      <c r="O8">
        <v>2813.4115265830342</v>
      </c>
      <c r="P8">
        <v>2813.4115265830342</v>
      </c>
      <c r="Q8">
        <v>2813.4115265830342</v>
      </c>
      <c r="R8">
        <v>2813.4115265830342</v>
      </c>
      <c r="S8">
        <v>1972.2971977299894</v>
      </c>
      <c r="T8">
        <v>1972.2971977299894</v>
      </c>
      <c r="U8">
        <v>1972.2971977299894</v>
      </c>
      <c r="V8">
        <v>1972.2971977299894</v>
      </c>
      <c r="W8">
        <v>1972.2971977299894</v>
      </c>
      <c r="X8">
        <v>1972.2971977299894</v>
      </c>
    </row>
    <row r="9" spans="1:24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1819.5311531225993</v>
      </c>
      <c r="K9">
        <v>2611.4424085989508</v>
      </c>
      <c r="L9">
        <v>2611.4424085989508</v>
      </c>
      <c r="M9">
        <v>1819.5311531225993</v>
      </c>
      <c r="N9">
        <v>1819.5311531225993</v>
      </c>
      <c r="O9">
        <v>2611.4424085989508</v>
      </c>
      <c r="P9">
        <v>2611.4424085989508</v>
      </c>
      <c r="Q9">
        <v>2611.4424085989508</v>
      </c>
      <c r="R9">
        <v>2611.4424085989508</v>
      </c>
      <c r="S9">
        <v>1819.5311531225993</v>
      </c>
      <c r="T9">
        <v>1819.5311531225993</v>
      </c>
      <c r="U9">
        <v>1819.5311531225993</v>
      </c>
      <c r="V9">
        <v>1819.5311531225993</v>
      </c>
      <c r="W9">
        <v>1819.5311531225993</v>
      </c>
      <c r="X9">
        <v>0</v>
      </c>
    </row>
    <row r="10" spans="1:24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2508.3139416005274</v>
      </c>
      <c r="K10">
        <v>3160.4895885802457</v>
      </c>
      <c r="L10">
        <v>3160.4895885802457</v>
      </c>
      <c r="M10">
        <v>2508.3139416005274</v>
      </c>
      <c r="N10">
        <v>2508.3139416005274</v>
      </c>
      <c r="O10">
        <v>3160.4895885802457</v>
      </c>
      <c r="P10">
        <v>3160.4895885802457</v>
      </c>
      <c r="Q10">
        <v>3160.4895885802457</v>
      </c>
      <c r="R10">
        <v>3160.4895885802457</v>
      </c>
      <c r="S10">
        <v>2508.3139416005274</v>
      </c>
      <c r="T10">
        <v>2508.3139416005274</v>
      </c>
      <c r="U10">
        <v>2508.3139416005274</v>
      </c>
      <c r="V10">
        <v>2508.3139416005274</v>
      </c>
      <c r="W10">
        <v>2508.3139416005274</v>
      </c>
      <c r="X10">
        <v>2508.3139416005274</v>
      </c>
    </row>
    <row r="11" spans="1:24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3244.2735036172976</v>
      </c>
      <c r="K11">
        <v>3244.2735036172976</v>
      </c>
      <c r="L11">
        <v>3244.2735036172976</v>
      </c>
      <c r="M11">
        <v>1960.8628691916279</v>
      </c>
      <c r="N11">
        <v>1960.8628691916279</v>
      </c>
      <c r="O11">
        <v>1960.8628691916279</v>
      </c>
      <c r="P11">
        <v>3244.2735036172976</v>
      </c>
      <c r="Q11">
        <v>3244.2735036172976</v>
      </c>
      <c r="R11">
        <v>3244.2735036172976</v>
      </c>
      <c r="S11">
        <v>3244.2735036172976</v>
      </c>
      <c r="T11">
        <v>3244.2735036172976</v>
      </c>
      <c r="U11">
        <v>3244.2735036172976</v>
      </c>
      <c r="V11">
        <v>1960.8628691916279</v>
      </c>
      <c r="W11">
        <v>1960.8628691916279</v>
      </c>
      <c r="X11">
        <v>0</v>
      </c>
    </row>
    <row r="12" spans="1:24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1703.101550374779</v>
      </c>
      <c r="J12">
        <v>3193.5004945105816</v>
      </c>
      <c r="K12">
        <v>3193.5004945105816</v>
      </c>
      <c r="L12">
        <v>3193.5004945105816</v>
      </c>
      <c r="M12">
        <v>1703.101550374779</v>
      </c>
      <c r="N12">
        <v>1703.101550374779</v>
      </c>
      <c r="O12">
        <v>1703.101550374779</v>
      </c>
      <c r="P12">
        <v>1703.101550374779</v>
      </c>
      <c r="Q12">
        <v>3193.5004945105816</v>
      </c>
      <c r="R12">
        <v>3193.5004945105816</v>
      </c>
      <c r="S12">
        <v>3193.5004945105816</v>
      </c>
      <c r="T12">
        <v>3193.5004945105816</v>
      </c>
      <c r="U12">
        <v>3193.5004945105816</v>
      </c>
      <c r="V12">
        <v>3193.5004945105816</v>
      </c>
      <c r="W12">
        <v>1703.101550374779</v>
      </c>
      <c r="X12">
        <v>0</v>
      </c>
    </row>
    <row r="13" spans="1:24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1546.9493437073297</v>
      </c>
      <c r="J13">
        <v>2566.0768116039421</v>
      </c>
      <c r="K13">
        <v>2566.0768116039421</v>
      </c>
      <c r="L13">
        <v>2566.0768116039421</v>
      </c>
      <c r="M13">
        <v>1546.9493437073297</v>
      </c>
      <c r="N13">
        <v>1546.9493437073297</v>
      </c>
      <c r="O13">
        <v>1546.9493437073297</v>
      </c>
      <c r="P13">
        <v>1546.9493437073297</v>
      </c>
      <c r="Q13">
        <v>2566.0768116039421</v>
      </c>
      <c r="R13">
        <v>2566.0768116039421</v>
      </c>
      <c r="S13">
        <v>2566.0768116039421</v>
      </c>
      <c r="T13">
        <v>2566.0768116039421</v>
      </c>
      <c r="U13">
        <v>2566.0768116039421</v>
      </c>
      <c r="V13">
        <v>2566.0768116039421</v>
      </c>
      <c r="W13">
        <v>1546.9493437073297</v>
      </c>
      <c r="X13">
        <v>0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4392-1D7F-4A34-B99A-B20D7DFD6675}">
  <dimension ref="A1:A13"/>
  <sheetViews>
    <sheetView workbookViewId="0">
      <selection activeCell="H17" sqref="H17"/>
    </sheetView>
  </sheetViews>
  <sheetFormatPr defaultRowHeight="13.8" x14ac:dyDescent="0.25"/>
  <sheetData>
    <row r="1" spans="1:1" x14ac:dyDescent="0.25">
      <c r="A1" t="s">
        <v>6</v>
      </c>
    </row>
    <row r="2" spans="1:1" x14ac:dyDescent="0.25">
      <c r="A2">
        <v>2732.0418148425501</v>
      </c>
    </row>
    <row r="3" spans="1:1" x14ac:dyDescent="0.25">
      <c r="A3">
        <v>2139.7584701126621</v>
      </c>
    </row>
    <row r="4" spans="1:1" x14ac:dyDescent="0.25">
      <c r="A4">
        <v>3293.409292741936</v>
      </c>
    </row>
    <row r="5" spans="1:1" x14ac:dyDescent="0.25">
      <c r="A5">
        <v>3846.3175105555551</v>
      </c>
    </row>
    <row r="6" spans="1:1" x14ac:dyDescent="0.25">
      <c r="A6">
        <v>4449.7463297491049</v>
      </c>
    </row>
    <row r="7" spans="1:1" x14ac:dyDescent="0.25">
      <c r="A7">
        <v>3838.258429444445</v>
      </c>
    </row>
    <row r="8" spans="1:1" x14ac:dyDescent="0.25">
      <c r="A8">
        <v>3165.2168291517319</v>
      </c>
    </row>
    <row r="9" spans="1:1" x14ac:dyDescent="0.25">
      <c r="A9">
        <v>2955.229584936636</v>
      </c>
    </row>
    <row r="10" spans="1:1" x14ac:dyDescent="0.25">
      <c r="A10">
        <v>2482.7602355599652</v>
      </c>
    </row>
    <row r="11" spans="1:1" x14ac:dyDescent="0.25">
      <c r="A11">
        <v>2014.290218615592</v>
      </c>
    </row>
    <row r="12" spans="1:1" x14ac:dyDescent="0.25">
      <c r="A12">
        <v>1907.38134717813</v>
      </c>
    </row>
    <row r="13" spans="1:1" x14ac:dyDescent="0.25">
      <c r="A13">
        <v>2503.0665456775901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多年平均出力</vt:lpstr>
      <vt:lpstr>典型出力方式</vt:lpstr>
      <vt:lpstr>峰值过程</vt:lpstr>
      <vt:lpstr>基础出力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2024-01-12T12:20:42Z</dcterms:modified>
</cp:coreProperties>
</file>